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W:\MAINTENANCE_CONTROLES_REGLEMENTAIRES_SERVICES\MAINTENANCE\MAINTENANCE CVC-PB-HT\MARCHE 2026-2030\2026juin relu Lea\Annexes CCTP\Annexe 1 CCTP - Liste des installations - A REVOIR\"/>
    </mc:Choice>
  </mc:AlternateContent>
  <xr:revisionPtr revIDLastSave="0" documentId="13_ncr:1_{4D8D23DE-4BB2-4108-A6A4-3A404D3DA100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PdG" sheetId="1" r:id="rId1"/>
    <sheet name="Tab_surface " sheetId="2" r:id="rId2"/>
    <sheet name="Astreinte" sheetId="3" r:id="rId3"/>
    <sheet name="Répartition prestations" sheetId="4" r:id="rId4"/>
  </sheets>
  <definedNames>
    <definedName name="_xlnm.Print_Area" localSheetId="2">Astreinte!$A:$P</definedName>
    <definedName name="_xlnm.Print_Area" localSheetId="0">PdG!$A$1:$J$58</definedName>
    <definedName name="_xlnm.Print_Area" localSheetId="3">'Répartition prestations'!$A$1:$C$26</definedName>
    <definedName name="_xlnm.Print_Area" localSheetId="1">'Tab_surface '!$A$1:$Q$31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1" i="2" l="1"/>
  <c r="Q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pauline.lironcourt</author>
  </authors>
  <commentList>
    <comment ref="M7" authorId="0" shapeId="0" xr:uid="{00000000-0006-0000-0100-000004000000}">
      <text>
        <r>
          <rPr>
            <sz val="10"/>
            <rFont val="Arial"/>
            <family val="2"/>
          </rPr>
          <t xml:space="preserve">pauline.lironcourt:
</t>
        </r>
        <r>
          <rPr>
            <sz val="9"/>
            <color rgb="FF000000"/>
            <rFont val="Tahoma"/>
            <family val="2"/>
            <charset val="1"/>
          </rPr>
          <t>sacrifice -prelevement?</t>
        </r>
      </text>
    </comment>
    <comment ref="C15" authorId="0" shapeId="0" xr:uid="{00000000-0006-0000-0100-000001000000}">
      <text>
        <r>
          <rPr>
            <sz val="10"/>
            <rFont val="Arial"/>
            <family val="2"/>
          </rPr>
          <t xml:space="preserve">pauline.lironcourt:
</t>
        </r>
        <r>
          <rPr>
            <sz val="9"/>
            <color rgb="FF000000"/>
            <rFont val="Tahoma"/>
            <family val="2"/>
            <charset val="1"/>
          </rPr>
          <t>sallle azote mixéee avec salle congelateur</t>
        </r>
      </text>
    </comment>
    <comment ref="C31" authorId="0" shapeId="0" xr:uid="{00000000-0006-0000-0100-000002000000}">
      <text>
        <r>
          <rPr>
            <sz val="10"/>
            <rFont val="Arial"/>
            <family val="2"/>
          </rPr>
          <t xml:space="preserve">pauline.lironcourt:
</t>
        </r>
        <r>
          <rPr>
            <sz val="9"/>
            <color rgb="FF000000"/>
            <rFont val="Tahoma"/>
            <family val="2"/>
            <charset val="1"/>
          </rPr>
          <t>inter etage???</t>
        </r>
      </text>
    </comment>
    <comment ref="D31" authorId="0" shapeId="0" xr:uid="{00000000-0006-0000-0100-000003000000}">
      <text>
        <r>
          <rPr>
            <sz val="10"/>
            <rFont val="Arial"/>
            <family val="2"/>
          </rPr>
          <t xml:space="preserve">pauline.lironcourt:
</t>
        </r>
        <r>
          <rPr>
            <sz val="9"/>
            <color rgb="FF000000"/>
            <rFont val="Tahoma"/>
            <family val="2"/>
            <charset val="1"/>
          </rPr>
          <t>dont 4 baie de brassage et une salle couer de réseau</t>
        </r>
      </text>
    </comment>
    <comment ref="N31" authorId="0" shapeId="0" xr:uid="{00000000-0006-0000-0100-000005000000}">
      <text>
        <r>
          <rPr>
            <sz val="10"/>
            <rFont val="Arial"/>
            <family val="2"/>
          </rPr>
          <t xml:space="preserve">pauline.lironcourt:
</t>
        </r>
        <r>
          <rPr>
            <sz val="9"/>
            <color rgb="FF000000"/>
            <rFont val="Tahoma"/>
            <family val="2"/>
            <charset val="1"/>
          </rPr>
          <t>placard-surface?</t>
        </r>
      </text>
    </comment>
  </commentList>
</comments>
</file>

<file path=xl/sharedStrings.xml><?xml version="1.0" encoding="utf-8"?>
<sst xmlns="http://schemas.openxmlformats.org/spreadsheetml/2006/main" count="153" uniqueCount="118">
  <si>
    <t>Inserm Délégation Régionale Midi Pyrénées, Limousin</t>
  </si>
  <si>
    <t>CHU Purpan – BP 3048</t>
  </si>
  <si>
    <t>31024 Toulouse cedex 3</t>
  </si>
  <si>
    <t>Tél : 05.62.74.83.50 ; Fax : 05.61.31.97.52</t>
  </si>
  <si>
    <t xml:space="preserve">patrimoine.dr-toulouse@inserm.fr </t>
  </si>
  <si>
    <t>MARCHES PUBLICS DE FOURNITURES COURANTES ET SERVICES</t>
  </si>
  <si>
    <t>EXPLOITATION DES INSTALLATIONS</t>
  </si>
  <si>
    <t>LOT 1 - GENIE CLIMATIQUE-PLOMBERIE-FLUIDES SPECIAUX</t>
  </si>
  <si>
    <t>LOT 2 - DE GENIE ELECTRIQUE</t>
  </si>
  <si>
    <t>Sites ONCOPOLE, PURPAN, RANGUEIL à TOULOUSE</t>
  </si>
  <si>
    <t>Cahier des Clauses Techniques Particulières</t>
  </si>
  <si>
    <t>ANNEXE 1 - Liste des installations</t>
  </si>
  <si>
    <t>SHON TOTAL PAR SITE</t>
  </si>
  <si>
    <t>SITE DE PURPAN</t>
  </si>
  <si>
    <t>SITE DE RANGUEIL</t>
  </si>
  <si>
    <t>SITE ONCOPOLE</t>
  </si>
  <si>
    <t>SITE BELVEDERE</t>
  </si>
  <si>
    <t>BATIMENT</t>
  </si>
  <si>
    <t>A</t>
  </si>
  <si>
    <t>B</t>
  </si>
  <si>
    <t>Lefèbvre</t>
  </si>
  <si>
    <t>D</t>
  </si>
  <si>
    <t>E (baudot)</t>
  </si>
  <si>
    <t>F</t>
  </si>
  <si>
    <t xml:space="preserve">C- UDEAR </t>
  </si>
  <si>
    <t>STOCK RADIOACT</t>
  </si>
  <si>
    <t>L3</t>
  </si>
  <si>
    <t>L4</t>
  </si>
  <si>
    <t>L5</t>
  </si>
  <si>
    <t>ROUTINE</t>
  </si>
  <si>
    <t>O</t>
  </si>
  <si>
    <t>Belv</t>
  </si>
  <si>
    <t xml:space="preserve">SHON </t>
  </si>
  <si>
    <t>SUB</t>
  </si>
  <si>
    <t>SUN</t>
  </si>
  <si>
    <t>dont</t>
  </si>
  <si>
    <t>SURFACE ZOOTECHNIE/labo expe</t>
  </si>
  <si>
    <t>BATIMENT ADMINISTRATIF -BUREAUX</t>
  </si>
  <si>
    <t>SURFACE CHAMBRE FROIDE</t>
  </si>
  <si>
    <t>SURFACE LABO L1 et laverie - Ch. noire</t>
  </si>
  <si>
    <t>SURFACE  radioactivité</t>
  </si>
  <si>
    <t xml:space="preserve">SURFACE LABO L2 </t>
  </si>
  <si>
    <t>LABOS L3</t>
  </si>
  <si>
    <t xml:space="preserve">dont </t>
  </si>
  <si>
    <t>IRM</t>
  </si>
  <si>
    <t>SALLE CONGELATEUR</t>
  </si>
  <si>
    <t>LOCAUX AZOTE</t>
  </si>
  <si>
    <t>LOCAUX INFORMATIQUE</t>
  </si>
  <si>
    <t>LOCAUX ONDULEUR</t>
  </si>
  <si>
    <t>SURFACE BUREAUX/REUNION/det</t>
  </si>
  <si>
    <t>stockage prod ou dechet chimique</t>
  </si>
  <si>
    <t>stockage dechets</t>
  </si>
  <si>
    <t>LOCAUX TECHNIQUES</t>
  </si>
  <si>
    <t>CIRCULATIONS/esc/asc</t>
  </si>
  <si>
    <t>AUTRE</t>
  </si>
  <si>
    <t>pm</t>
  </si>
  <si>
    <t>CLOISONS/GT</t>
  </si>
  <si>
    <t>Dont</t>
  </si>
  <si>
    <t xml:space="preserve">STRUCTURE ET GAINES </t>
  </si>
  <si>
    <t>EXT</t>
  </si>
  <si>
    <t>Quantitatif indicatif de salles</t>
  </si>
  <si>
    <t>nombre de chambre froide</t>
  </si>
  <si>
    <t>nombre de salle congélateur</t>
  </si>
  <si>
    <t>-</t>
  </si>
  <si>
    <t>nombre de salle azote</t>
  </si>
  <si>
    <t>nombre de salle informatique</t>
  </si>
  <si>
    <t>Secteur</t>
  </si>
  <si>
    <t>Périmètre</t>
  </si>
  <si>
    <t>INSERM</t>
  </si>
  <si>
    <t>EFS et Eau filtrée</t>
  </si>
  <si>
    <t>Surpression, Production-Filtration, Traitement d'eau</t>
  </si>
  <si>
    <t>TITULAIRE LOT 1 - génie climatique-plomberie-fluides spéciaux</t>
  </si>
  <si>
    <t>Production-distribution ECS</t>
  </si>
  <si>
    <t>production-distribution collectives uniquement-traitement d'eau</t>
  </si>
  <si>
    <t>Plomberie Sanitaire</t>
  </si>
  <si>
    <t>distribution collective et terminale EFS, ECS, eau adoucie, eau filtrée jusqu'aux points de puisage (hors appareils sanitaires)</t>
  </si>
  <si>
    <t>Evacuation EU, EV, EP</t>
  </si>
  <si>
    <t>depuis sortie des appareils jusqu'en limite de propriété, yc pompes de relevage</t>
  </si>
  <si>
    <t>Chauffage</t>
  </si>
  <si>
    <t>production-distribution-émission-traitement d'eau</t>
  </si>
  <si>
    <t>Climatisation</t>
  </si>
  <si>
    <t>système à détente directe, eau glacée (production-distribution-émission)-traitement d'eau</t>
  </si>
  <si>
    <t>Ventilation d'hygiène et de confort</t>
  </si>
  <si>
    <t>conditionnement-distribution-émission</t>
  </si>
  <si>
    <t>Ventilation de process</t>
  </si>
  <si>
    <t>sorbonnes, ventilation laboratoires et annexes, locaux azote</t>
  </si>
  <si>
    <t>Désenfumage</t>
  </si>
  <si>
    <t>extracteurs</t>
  </si>
  <si>
    <t>Froid</t>
  </si>
  <si>
    <t>production et appareils associés</t>
  </si>
  <si>
    <t>Electricité BT Génie Climatique</t>
  </si>
  <si>
    <t>depuis protection au TGBT - AD - alimentation terminale</t>
  </si>
  <si>
    <t>Automatismes</t>
  </si>
  <si>
    <t>tous automatismes CVC y compris terminaux et process de décontamination + GTC supervision</t>
  </si>
  <si>
    <t>tous automatismes autres process laboratoires (éclairage artificiel notamment) et autres usages hors génie climatique</t>
  </si>
  <si>
    <t>TITULAIRE LOT 2 - génie électrique</t>
  </si>
  <si>
    <t>Transformateur HT-BT</t>
  </si>
  <si>
    <t>entretien</t>
  </si>
  <si>
    <t>Electricité BT Autres Usages</t>
  </si>
  <si>
    <t>TGBT + AD autres que Génie Climatique + Onduleur + Condensateurs</t>
  </si>
  <si>
    <t>Fluides Spéciaux</t>
  </si>
  <si>
    <t>N2, N2O, O2, O2 médical, CO2, Carbogène, Helium, Air médical (Production-détente)</t>
  </si>
  <si>
    <t>Vide</t>
  </si>
  <si>
    <t>Production</t>
  </si>
  <si>
    <t>Air Comprimé</t>
  </si>
  <si>
    <t>EFS = Eau Froide Sanitaire</t>
  </si>
  <si>
    <t>TGBT = Tableau Général Basse Tension</t>
  </si>
  <si>
    <t>ECS = Eau Chaude Sanitaire</t>
  </si>
  <si>
    <t>AD = Armoire de Distribution (électrique)</t>
  </si>
  <si>
    <t>EU = Eaux Usées</t>
  </si>
  <si>
    <t>CVC = chauffage ventilation climatisation</t>
  </si>
  <si>
    <t>EV = Eaux Vannes</t>
  </si>
  <si>
    <t>N2 = Azote, N2O = protoxyde d'azote, O2 = Oxygène</t>
  </si>
  <si>
    <t>EP = Eaux Pluviales</t>
  </si>
  <si>
    <t>CO2 = dioxyde de carbone</t>
  </si>
  <si>
    <t>HT = Haute Tension</t>
  </si>
  <si>
    <t>BT = Basse Tension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</si>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</sst>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#&quot;m²&quot;"/>
  </numFmts>
  <fonts count="29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4"/>
      <color rgb="FF000000"/>
      <name val="Arial"/>
      <family val="2"/>
      <charset val="1"/>
    </font>
    <font>
      <b/>
      <sz val="10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u/>
      <sz val="11"/>
      <color theme="10"/>
      <name val="Calibri"/>
      <family val="2"/>
      <charset val="1"/>
    </font>
    <font>
      <b/>
      <sz val="16"/>
      <color rgb="FF000000"/>
      <name val="Times New Roman"/>
      <family val="1"/>
      <charset val="1"/>
    </font>
    <font>
      <b/>
      <sz val="18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6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u/>
      <sz val="20"/>
      <color rgb="FF000000"/>
      <name val="Arial"/>
      <family val="2"/>
      <charset val="1"/>
    </font>
    <font>
      <sz val="9"/>
      <color theme="1"/>
      <name val="Arial"/>
      <family val="2"/>
      <charset val="1"/>
    </font>
    <font>
      <b/>
      <sz val="9"/>
      <color theme="1"/>
      <name val="Arial"/>
      <family val="2"/>
      <charset val="1"/>
    </font>
    <font>
      <b/>
      <sz val="11"/>
      <color theme="1"/>
      <name val="Calibri"/>
      <family val="2"/>
      <charset val="1"/>
    </font>
    <font>
      <sz val="9"/>
      <name val="Arial"/>
      <family val="2"/>
      <charset val="1"/>
    </font>
    <font>
      <b/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</font>
    <font>
      <sz val="9"/>
      <color rgb="FF000000"/>
      <name val="Tahoma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Arial"/>
      <family val="2"/>
      <charset val="1"/>
    </font>
    <font>
      <sz val="10"/>
      <color theme="1"/>
      <name val="Arial"/>
      <family val="2"/>
      <charset val="1"/>
    </font>
    <font>
      <i/>
      <sz val="10"/>
      <color theme="1"/>
      <name val="Arial"/>
      <family val="2"/>
      <charset val="1"/>
    </font>
    <font>
      <sz val="10"/>
      <color theme="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9" tint="0.59987182226020086"/>
        <bgColor rgb="FFCCFFCC"/>
      </patternFill>
    </fill>
    <fill>
      <patternFill patternType="solid">
        <fgColor rgb="FF00B0F0"/>
        <bgColor rgb="FF33CCCC"/>
      </patternFill>
    </fill>
  </fills>
  <borders count="2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 applyBorder="0" applyProtection="0"/>
    <xf numFmtId="0" fontId="1" fillId="0" borderId="0"/>
  </cellStyleXfs>
  <cellXfs count="115">
    <xf numFmtId="0" fontId="0" fillId="0" borderId="0" xfId="0"/>
    <xf numFmtId="0" fontId="16" fillId="0" borderId="12" xfId="0" applyFont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 wrapText="1"/>
    </xf>
    <xf numFmtId="164" fontId="17" fillId="0" borderId="9" xfId="0" applyNumberFormat="1" applyFont="1" applyBorder="1" applyAlignment="1">
      <alignment horizontal="center"/>
    </xf>
    <xf numFmtId="164" fontId="17" fillId="0" borderId="9" xfId="0" applyNumberFormat="1" applyFont="1" applyBorder="1" applyAlignment="1">
      <alignment horizontal="center" wrapText="1"/>
    </xf>
    <xf numFmtId="0" fontId="15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1" fillId="0" borderId="0" xfId="2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9" fillId="0" borderId="0" xfId="1" applyBorder="1" applyAlignment="1" applyProtection="1">
      <alignment horizontal="left" vertical="center"/>
    </xf>
    <xf numFmtId="0" fontId="2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2" borderId="0" xfId="2" applyFill="1"/>
    <xf numFmtId="0" fontId="14" fillId="0" borderId="5" xfId="2" applyFont="1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8" xfId="0" applyFont="1" applyBorder="1"/>
    <xf numFmtId="0" fontId="17" fillId="0" borderId="9" xfId="0" applyFont="1" applyBorder="1"/>
    <xf numFmtId="164" fontId="17" fillId="0" borderId="10" xfId="0" applyNumberFormat="1" applyFont="1" applyBorder="1" applyAlignment="1">
      <alignment horizontal="center" vertical="center"/>
    </xf>
    <xf numFmtId="0" fontId="17" fillId="3" borderId="8" xfId="0" applyFont="1" applyFill="1" applyBorder="1"/>
    <xf numFmtId="0" fontId="17" fillId="3" borderId="9" xfId="0" applyFont="1" applyFill="1" applyBorder="1"/>
    <xf numFmtId="0" fontId="17" fillId="3" borderId="10" xfId="0" applyFont="1" applyFill="1" applyBorder="1" applyAlignment="1">
      <alignment horizontal="center" vertical="center"/>
    </xf>
    <xf numFmtId="0" fontId="18" fillId="0" borderId="0" xfId="0" applyFont="1"/>
    <xf numFmtId="0" fontId="17" fillId="3" borderId="9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 wrapText="1"/>
    </xf>
    <xf numFmtId="0" fontId="16" fillId="0" borderId="11" xfId="0" applyFont="1" applyBorder="1"/>
    <xf numFmtId="0" fontId="16" fillId="0" borderId="12" xfId="0" applyFont="1" applyBorder="1" applyAlignment="1">
      <alignment horizontal="left" vertical="center"/>
    </xf>
    <xf numFmtId="164" fontId="16" fillId="0" borderId="12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center" vertical="center"/>
    </xf>
    <xf numFmtId="164" fontId="16" fillId="0" borderId="13" xfId="0" applyNumberFormat="1" applyFont="1" applyBorder="1" applyAlignment="1">
      <alignment horizontal="center" vertical="center"/>
    </xf>
    <xf numFmtId="0" fontId="16" fillId="0" borderId="14" xfId="0" applyFont="1" applyBorder="1"/>
    <xf numFmtId="0" fontId="16" fillId="0" borderId="15" xfId="0" applyFont="1" applyBorder="1" applyAlignment="1">
      <alignment horizontal="left" vertical="center"/>
    </xf>
    <xf numFmtId="164" fontId="16" fillId="0" borderId="15" xfId="0" applyNumberFormat="1" applyFont="1" applyBorder="1" applyAlignment="1">
      <alignment horizontal="center" vertical="center"/>
    </xf>
    <xf numFmtId="164" fontId="16" fillId="0" borderId="15" xfId="0" applyNumberFormat="1" applyFont="1" applyBorder="1" applyAlignment="1">
      <alignment horizontal="center" vertical="center" wrapText="1"/>
    </xf>
    <xf numFmtId="164" fontId="16" fillId="0" borderId="16" xfId="0" applyNumberFormat="1" applyFont="1" applyBorder="1" applyAlignment="1">
      <alignment horizontal="center" vertical="center"/>
    </xf>
    <xf numFmtId="0" fontId="16" fillId="0" borderId="17" xfId="0" applyFont="1" applyBorder="1"/>
    <xf numFmtId="0" fontId="16" fillId="0" borderId="18" xfId="0" applyFont="1" applyBorder="1" applyAlignment="1">
      <alignment horizontal="left" vertical="center"/>
    </xf>
    <xf numFmtId="164" fontId="19" fillId="0" borderId="18" xfId="0" applyNumberFormat="1" applyFont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 wrapText="1"/>
    </xf>
    <xf numFmtId="164" fontId="16" fillId="0" borderId="19" xfId="0" applyNumberFormat="1" applyFont="1" applyBorder="1" applyAlignment="1">
      <alignment horizontal="center" vertical="center"/>
    </xf>
    <xf numFmtId="0" fontId="16" fillId="0" borderId="12" xfId="0" applyFont="1" applyBorder="1"/>
    <xf numFmtId="164" fontId="19" fillId="0" borderId="12" xfId="0" applyNumberFormat="1" applyFont="1" applyBorder="1" applyAlignment="1">
      <alignment horizontal="center"/>
    </xf>
    <xf numFmtId="164" fontId="16" fillId="0" borderId="12" xfId="0" applyNumberFormat="1" applyFont="1" applyBorder="1" applyAlignment="1">
      <alignment horizontal="center"/>
    </xf>
    <xf numFmtId="164" fontId="16" fillId="0" borderId="13" xfId="0" applyNumberFormat="1" applyFont="1" applyBorder="1" applyAlignment="1">
      <alignment horizontal="center"/>
    </xf>
    <xf numFmtId="0" fontId="16" fillId="0" borderId="15" xfId="0" applyFont="1" applyBorder="1"/>
    <xf numFmtId="164" fontId="19" fillId="0" borderId="15" xfId="0" applyNumberFormat="1" applyFont="1" applyBorder="1" applyAlignment="1">
      <alignment horizontal="center"/>
    </xf>
    <xf numFmtId="164" fontId="16" fillId="0" borderId="15" xfId="0" applyNumberFormat="1" applyFont="1" applyBorder="1" applyAlignment="1">
      <alignment horizontal="center"/>
    </xf>
    <xf numFmtId="164" fontId="16" fillId="0" borderId="16" xfId="0" applyNumberFormat="1" applyFont="1" applyBorder="1" applyAlignment="1">
      <alignment horizontal="center"/>
    </xf>
    <xf numFmtId="0" fontId="19" fillId="0" borderId="15" xfId="0" applyFont="1" applyBorder="1"/>
    <xf numFmtId="4" fontId="0" fillId="0" borderId="0" xfId="0" applyNumberFormat="1"/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4" borderId="20" xfId="0" applyFill="1" applyBorder="1"/>
    <xf numFmtId="0" fontId="0" fillId="4" borderId="21" xfId="0" applyFill="1" applyBorder="1"/>
    <xf numFmtId="164" fontId="16" fillId="4" borderId="21" xfId="0" applyNumberFormat="1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164" fontId="16" fillId="0" borderId="22" xfId="0" applyNumberFormat="1" applyFont="1" applyBorder="1" applyAlignment="1">
      <alignment horizontal="center"/>
    </xf>
    <xf numFmtId="0" fontId="0" fillId="4" borderId="0" xfId="0" applyFill="1"/>
    <xf numFmtId="0" fontId="18" fillId="4" borderId="23" xfId="0" applyFont="1" applyFill="1" applyBorder="1"/>
    <xf numFmtId="0" fontId="18" fillId="4" borderId="24" xfId="0" applyFont="1" applyFill="1" applyBorder="1"/>
    <xf numFmtId="164" fontId="18" fillId="4" borderId="24" xfId="0" applyNumberFormat="1" applyFont="1" applyFill="1" applyBorder="1" applyAlignment="1">
      <alignment horizontal="center"/>
    </xf>
    <xf numFmtId="164" fontId="20" fillId="4" borderId="24" xfId="0" applyNumberFormat="1" applyFont="1" applyFill="1" applyBorder="1" applyAlignment="1">
      <alignment horizontal="center"/>
    </xf>
    <xf numFmtId="164" fontId="18" fillId="4" borderId="25" xfId="0" applyNumberFormat="1" applyFont="1" applyFill="1" applyBorder="1" applyAlignment="1">
      <alignment horizontal="center"/>
    </xf>
    <xf numFmtId="0" fontId="18" fillId="4" borderId="0" xfId="0" applyFont="1" applyFill="1"/>
    <xf numFmtId="0" fontId="0" fillId="0" borderId="11" xfId="0" applyBorder="1"/>
    <xf numFmtId="0" fontId="0" fillId="0" borderId="12" xfId="0" applyBorder="1"/>
    <xf numFmtId="0" fontId="21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21" fillId="4" borderId="18" xfId="0" applyFont="1" applyFill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6" xfId="0" applyBorder="1"/>
    <xf numFmtId="0" fontId="0" fillId="0" borderId="0" xfId="0" applyAlignment="1">
      <alignment vertical="center" wrapText="1"/>
    </xf>
    <xf numFmtId="0" fontId="24" fillId="3" borderId="27" xfId="0" applyFont="1" applyFill="1" applyBorder="1" applyAlignment="1">
      <alignment horizontal="center" vertical="center" wrapText="1"/>
    </xf>
    <xf numFmtId="0" fontId="24" fillId="3" borderId="28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5" fillId="3" borderId="28" xfId="0" applyFont="1" applyFill="1" applyBorder="1" applyAlignment="1">
      <alignment vertical="center" wrapText="1"/>
    </xf>
    <xf numFmtId="0" fontId="25" fillId="0" borderId="28" xfId="0" applyFont="1" applyBorder="1" applyAlignment="1">
      <alignment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6" borderId="28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3">
    <cellStyle name="Lien hypertexte" xfId="1" builtinId="8"/>
    <cellStyle name="Normal" xfId="0" builtinId="0"/>
    <cellStyle name="Normal 2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2F2F2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88920</xdr:colOff>
      <xdr:row>1</xdr:row>
      <xdr:rowOff>127080</xdr:rowOff>
    </xdr:from>
    <xdr:to>
      <xdr:col>6</xdr:col>
      <xdr:colOff>568440</xdr:colOff>
      <xdr:row>7</xdr:row>
      <xdr:rowOff>114120</xdr:rowOff>
    </xdr:to>
    <xdr:pic>
      <xdr:nvPicPr>
        <xdr:cNvPr id="2" name="Image 8" descr="Afficher l'image d'origin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35120" y="289080"/>
          <a:ext cx="2925360" cy="1146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15</xdr:col>
      <xdr:colOff>690480</xdr:colOff>
      <xdr:row>43</xdr:row>
      <xdr:rowOff>46080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531360"/>
          <a:ext cx="11977560" cy="11153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trimoine.dr-toulouse@inserm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showGridLines="0" view="pageBreakPreview" zoomScale="85" zoomScaleNormal="100" zoomScalePageLayoutView="85" workbookViewId="0">
      <selection activeCell="O29" sqref="O29"/>
    </sheetView>
  </sheetViews>
  <sheetFormatPr baseColWidth="10" defaultColWidth="11.5546875" defaultRowHeight="12.75" customHeight="1" x14ac:dyDescent="0.25"/>
  <cols>
    <col min="1" max="16384" width="11.5546875" style="12"/>
  </cols>
  <sheetData>
    <row r="1" spans="1:10" ht="13.2" x14ac:dyDescent="0.25">
      <c r="A1" s="13"/>
      <c r="B1" s="13"/>
      <c r="C1" s="13"/>
      <c r="D1" s="14"/>
      <c r="E1" s="14"/>
      <c r="F1" s="14"/>
      <c r="G1" s="14"/>
      <c r="H1" s="14"/>
      <c r="I1" s="14"/>
      <c r="J1" s="14"/>
    </row>
    <row r="2" spans="1:10" ht="17.399999999999999" x14ac:dyDescent="0.25">
      <c r="A2" s="15"/>
      <c r="B2" s="14"/>
      <c r="C2" s="14"/>
      <c r="D2" s="14"/>
      <c r="E2" s="14"/>
      <c r="F2" s="14"/>
      <c r="G2" s="14"/>
      <c r="H2" s="14"/>
      <c r="I2" s="14"/>
      <c r="J2" s="14"/>
    </row>
    <row r="3" spans="1:10" ht="13.2" x14ac:dyDescent="0.25">
      <c r="B3" s="14"/>
      <c r="C3" s="14"/>
      <c r="D3" s="14"/>
      <c r="E3" s="14"/>
      <c r="F3" s="14"/>
      <c r="G3" s="14"/>
      <c r="H3" s="14"/>
      <c r="I3" s="14"/>
      <c r="J3" s="14"/>
    </row>
    <row r="4" spans="1:10" ht="17.399999999999999" x14ac:dyDescent="0.25">
      <c r="A4" s="15"/>
      <c r="B4" s="14"/>
      <c r="C4" s="14"/>
      <c r="D4" s="14"/>
      <c r="E4" s="14"/>
      <c r="F4" s="14"/>
      <c r="G4" s="14"/>
      <c r="H4" s="14"/>
      <c r="I4" s="14"/>
      <c r="J4" s="14"/>
    </row>
    <row r="5" spans="1:10" ht="17.399999999999999" x14ac:dyDescent="0.25">
      <c r="A5" s="15"/>
      <c r="B5" s="14"/>
      <c r="C5" s="14"/>
      <c r="D5" s="14"/>
      <c r="E5" s="14"/>
      <c r="F5" s="14"/>
      <c r="G5" s="14"/>
      <c r="H5" s="14"/>
      <c r="I5" s="14"/>
      <c r="J5" s="14"/>
    </row>
    <row r="6" spans="1:10" ht="13.2" x14ac:dyDescent="0.25">
      <c r="A6" s="16"/>
      <c r="B6" s="14"/>
      <c r="C6" s="14"/>
      <c r="D6" s="14"/>
      <c r="E6" s="14"/>
      <c r="F6" s="14"/>
      <c r="G6" s="14"/>
      <c r="H6" s="14"/>
      <c r="I6" s="14"/>
      <c r="J6" s="14"/>
    </row>
    <row r="7" spans="1:10" ht="13.8" x14ac:dyDescent="0.25">
      <c r="A7" s="17"/>
      <c r="B7" s="14"/>
      <c r="C7" s="14"/>
      <c r="D7" s="14"/>
      <c r="E7" s="14"/>
      <c r="F7" s="14"/>
      <c r="G7" s="14"/>
      <c r="H7" s="14"/>
      <c r="I7" s="14"/>
      <c r="J7" s="14"/>
    </row>
    <row r="8" spans="1:10" ht="13.2" x14ac:dyDescent="0.25">
      <c r="A8" s="16"/>
      <c r="B8" s="14"/>
      <c r="C8" s="14"/>
      <c r="D8" s="14"/>
      <c r="E8" s="14"/>
      <c r="F8" s="14"/>
      <c r="G8" s="14"/>
      <c r="H8" s="14"/>
      <c r="I8" s="14"/>
      <c r="J8" s="14"/>
    </row>
    <row r="9" spans="1:10" ht="17.399999999999999" x14ac:dyDescent="0.25">
      <c r="A9" s="18"/>
      <c r="B9" s="18"/>
      <c r="C9" s="19"/>
      <c r="D9" s="18"/>
      <c r="E9" s="19" t="s">
        <v>0</v>
      </c>
      <c r="F9" s="18"/>
      <c r="G9" s="18"/>
      <c r="H9" s="20"/>
      <c r="I9" s="20"/>
      <c r="J9" s="20"/>
    </row>
    <row r="10" spans="1:10" ht="17.399999999999999" x14ac:dyDescent="0.25">
      <c r="A10" s="18"/>
      <c r="B10" s="18"/>
      <c r="C10" s="21"/>
      <c r="D10" s="18"/>
      <c r="E10" s="21" t="s">
        <v>1</v>
      </c>
      <c r="F10" s="18"/>
      <c r="G10" s="18"/>
      <c r="H10" s="20"/>
      <c r="I10" s="20"/>
      <c r="J10" s="20"/>
    </row>
    <row r="11" spans="1:10" ht="13.2" x14ac:dyDescent="0.25">
      <c r="A11" s="22"/>
      <c r="B11" s="23"/>
      <c r="C11" s="24"/>
      <c r="D11" s="23"/>
      <c r="E11" s="24" t="s">
        <v>2</v>
      </c>
      <c r="F11" s="23"/>
      <c r="G11" s="23"/>
      <c r="H11" s="14"/>
      <c r="I11" s="14"/>
      <c r="J11" s="14"/>
    </row>
    <row r="12" spans="1:10" ht="13.2" x14ac:dyDescent="0.25">
      <c r="A12" s="22"/>
      <c r="B12" s="23"/>
      <c r="C12" s="24"/>
      <c r="D12" s="23"/>
      <c r="E12" s="24" t="s">
        <v>3</v>
      </c>
      <c r="F12" s="23"/>
      <c r="G12" s="23"/>
      <c r="H12" s="14"/>
      <c r="I12" s="14"/>
      <c r="J12" s="14"/>
    </row>
    <row r="13" spans="1:10" ht="14.4" x14ac:dyDescent="0.25">
      <c r="A13" s="25"/>
      <c r="B13" s="23"/>
      <c r="C13" s="26"/>
      <c r="D13" s="23"/>
      <c r="E13" s="26" t="s">
        <v>4</v>
      </c>
      <c r="F13" s="23"/>
      <c r="G13" s="23"/>
      <c r="H13" s="14"/>
      <c r="I13" s="14"/>
      <c r="J13" s="14"/>
    </row>
    <row r="14" spans="1:10" ht="13.8" x14ac:dyDescent="0.25">
      <c r="A14" s="17"/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13.2" x14ac:dyDescent="0.25">
      <c r="A15" s="16"/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13.2" x14ac:dyDescent="0.25">
      <c r="A16" s="27"/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13.2" x14ac:dyDescent="0.25">
      <c r="A17" s="27"/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17.399999999999999" x14ac:dyDescent="0.25">
      <c r="A18" s="11" t="s">
        <v>5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3.2" x14ac:dyDescent="0.25">
      <c r="A19" s="16"/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3.2" x14ac:dyDescent="0.25">
      <c r="A20" s="27"/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3.2" x14ac:dyDescent="0.25">
      <c r="A21" s="13"/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13.2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13.2" x14ac:dyDescent="0.25">
      <c r="A23" s="27"/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20.399999999999999" x14ac:dyDescent="0.25">
      <c r="A24" s="28"/>
      <c r="B24" s="29"/>
      <c r="C24" s="29"/>
      <c r="D24" s="29"/>
      <c r="E24" s="29"/>
      <c r="F24" s="29"/>
      <c r="G24" s="29"/>
      <c r="H24" s="29"/>
      <c r="I24" s="29"/>
      <c r="J24" s="30"/>
    </row>
    <row r="25" spans="1:10" ht="27" customHeight="1" x14ac:dyDescent="0.25">
      <c r="A25" s="10" t="s">
        <v>6</v>
      </c>
      <c r="B25" s="10"/>
      <c r="C25" s="10"/>
      <c r="D25" s="10"/>
      <c r="E25" s="10"/>
      <c r="F25" s="10"/>
      <c r="G25" s="10"/>
      <c r="H25" s="10"/>
      <c r="I25" s="10"/>
      <c r="J25" s="10"/>
    </row>
    <row r="26" spans="1:10" s="31" customFormat="1" ht="27" customHeight="1" x14ac:dyDescent="0.25">
      <c r="A26" s="9" t="s">
        <v>7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ht="27" customHeight="1" x14ac:dyDescent="0.25">
      <c r="A27" s="8" t="s">
        <v>8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ht="24.6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13.2" x14ac:dyDescent="0.25">
      <c r="A29" s="27"/>
      <c r="B29" s="14"/>
      <c r="C29" s="14"/>
      <c r="D29" s="14"/>
      <c r="E29" s="14"/>
      <c r="F29" s="14"/>
      <c r="G29" s="14"/>
      <c r="H29" s="14"/>
      <c r="I29" s="14"/>
      <c r="J29" s="14"/>
    </row>
    <row r="30" spans="1:10" ht="13.2" x14ac:dyDescent="0.25">
      <c r="A30" s="27"/>
      <c r="B30" s="14"/>
      <c r="C30" s="14"/>
      <c r="D30" s="14"/>
      <c r="E30" s="14"/>
      <c r="F30" s="14"/>
      <c r="G30" s="14"/>
      <c r="H30" s="14"/>
      <c r="I30" s="14"/>
      <c r="J30" s="14"/>
    </row>
    <row r="31" spans="1:10" ht="13.2" x14ac:dyDescent="0.25">
      <c r="A31" s="27"/>
      <c r="B31" s="14"/>
      <c r="C31" s="14"/>
      <c r="D31" s="14"/>
      <c r="E31" s="14"/>
      <c r="F31" s="14"/>
      <c r="G31" s="14"/>
      <c r="H31" s="14"/>
      <c r="I31" s="14"/>
      <c r="J31" s="14"/>
    </row>
    <row r="32" spans="1:10" ht="13.2" x14ac:dyDescent="0.25">
      <c r="A32" s="27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13.2" x14ac:dyDescent="0.25">
      <c r="A33" s="27"/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13.2" x14ac:dyDescent="0.25">
      <c r="A34" s="27"/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13.2" x14ac:dyDescent="0.25">
      <c r="A35" s="27"/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1" x14ac:dyDescent="0.25">
      <c r="A36" s="7" t="s">
        <v>9</v>
      </c>
      <c r="B36" s="7"/>
      <c r="C36" s="7"/>
      <c r="D36" s="7"/>
      <c r="E36" s="7"/>
      <c r="F36" s="7"/>
      <c r="G36" s="7"/>
      <c r="H36" s="7"/>
      <c r="I36" s="7"/>
      <c r="J36" s="7"/>
    </row>
    <row r="37" spans="1:10" ht="13.2" x14ac:dyDescent="0.25">
      <c r="A37" s="27"/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13.2" x14ac:dyDescent="0.25">
      <c r="A38" s="27"/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13.2" x14ac:dyDescent="0.25">
      <c r="A39" s="27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13.2" x14ac:dyDescent="0.25">
      <c r="A40" s="35"/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13.2" x14ac:dyDescent="0.25">
      <c r="A41" s="35"/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13.2" x14ac:dyDescent="0.25">
      <c r="A42" s="35"/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13.2" x14ac:dyDescent="0.25">
      <c r="A43" s="35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24.6" x14ac:dyDescent="0.25">
      <c r="A44" s="6" t="s">
        <v>10</v>
      </c>
      <c r="B44" s="6"/>
      <c r="C44" s="6"/>
      <c r="D44" s="6"/>
      <c r="E44" s="6"/>
      <c r="F44" s="6"/>
      <c r="G44" s="6"/>
      <c r="H44" s="6"/>
      <c r="I44" s="6"/>
      <c r="J44" s="6"/>
    </row>
    <row r="45" spans="1:10" ht="24.6" x14ac:dyDescent="0.25">
      <c r="A45" s="36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24.6" x14ac:dyDescent="0.25">
      <c r="A46" s="6" t="s">
        <v>11</v>
      </c>
      <c r="B46" s="6"/>
      <c r="C46" s="6"/>
      <c r="D46" s="6"/>
      <c r="E46" s="6"/>
      <c r="F46" s="6"/>
      <c r="G46" s="6"/>
      <c r="H46" s="6"/>
      <c r="I46" s="6"/>
      <c r="J46" s="6"/>
    </row>
    <row r="47" spans="1:10" ht="13.2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13.2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13.2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13.2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ht="13.2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13.2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13.2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ht="13.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 ht="13.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ht="13.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</row>
    <row r="57" spans="1:10" ht="13.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</row>
    <row r="58" spans="1:10" ht="13.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</row>
  </sheetData>
  <mergeCells count="7">
    <mergeCell ref="A44:J44"/>
    <mergeCell ref="A46:J46"/>
    <mergeCell ref="A18:J18"/>
    <mergeCell ref="A25:J25"/>
    <mergeCell ref="A26:J26"/>
    <mergeCell ref="A27:J27"/>
    <mergeCell ref="A36:J36"/>
  </mergeCells>
  <hyperlinks>
    <hyperlink ref="E13" r:id="rId1" xr:uid="{00000000-0004-0000-0000-000000000000}"/>
  </hyperlinks>
  <printOptions horizontalCentered="1" verticalCentered="1"/>
  <pageMargins left="0.70833333333333304" right="0.70833333333333304" top="0.74791666666666701" bottom="0.74791666666666701" header="0.511811023622047" footer="0.511811023622047"/>
  <pageSetup paperSize="9" scale="75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T42"/>
  <sheetViews>
    <sheetView showGridLines="0" tabSelected="1" view="pageBreakPreview" zoomScaleNormal="100" workbookViewId="0">
      <selection activeCell="I32" sqref="I32"/>
    </sheetView>
  </sheetViews>
  <sheetFormatPr baseColWidth="10" defaultColWidth="10.6640625" defaultRowHeight="15" customHeight="1" x14ac:dyDescent="0.3"/>
  <cols>
    <col min="1" max="1" width="5.44140625" customWidth="1"/>
    <col min="2" max="2" width="30.6640625" customWidth="1"/>
    <col min="4" max="4" width="10.88671875" customWidth="1"/>
    <col min="5" max="6" width="9.88671875" customWidth="1"/>
    <col min="7" max="7" width="9.6640625" customWidth="1"/>
    <col min="8" max="10" width="9.88671875" customWidth="1"/>
    <col min="11" max="11" width="9.6640625" customWidth="1"/>
    <col min="12" max="12" width="10.88671875" customWidth="1"/>
    <col min="13" max="13" width="13.109375" customWidth="1"/>
    <col min="14" max="14" width="10.5546875" customWidth="1"/>
    <col min="15" max="15" width="10" customWidth="1"/>
    <col min="16" max="17" width="17.33203125" customWidth="1"/>
  </cols>
  <sheetData>
    <row r="1" spans="1:20" ht="14.4" x14ac:dyDescent="0.3">
      <c r="A1" s="37"/>
      <c r="B1" s="38" t="s">
        <v>12</v>
      </c>
      <c r="C1" s="5">
        <v>15963.816000000001</v>
      </c>
      <c r="D1" s="5"/>
      <c r="E1" s="5"/>
      <c r="F1" s="5"/>
      <c r="G1" s="5"/>
      <c r="H1" s="5"/>
      <c r="I1" s="5"/>
      <c r="J1" s="5"/>
      <c r="K1" s="4">
        <v>8459.1180000000004</v>
      </c>
      <c r="L1" s="4"/>
      <c r="M1" s="4"/>
      <c r="N1" s="4"/>
      <c r="O1" s="4"/>
      <c r="P1" s="39">
        <v>16345.9</v>
      </c>
      <c r="Q1" s="39">
        <f>Q4</f>
        <v>757.97</v>
      </c>
    </row>
    <row r="2" spans="1:20" s="43" customFormat="1" ht="15" customHeight="1" x14ac:dyDescent="0.3">
      <c r="A2" s="40"/>
      <c r="B2" s="41"/>
      <c r="C2" s="3" t="s">
        <v>13</v>
      </c>
      <c r="D2" s="3"/>
      <c r="E2" s="3"/>
      <c r="F2" s="3"/>
      <c r="G2" s="3"/>
      <c r="H2" s="3"/>
      <c r="I2" s="3"/>
      <c r="J2" s="3"/>
      <c r="K2" s="2" t="s">
        <v>14</v>
      </c>
      <c r="L2" s="2"/>
      <c r="M2" s="2"/>
      <c r="N2" s="2"/>
      <c r="O2" s="2"/>
      <c r="P2" s="42" t="s">
        <v>15</v>
      </c>
      <c r="Q2" s="42" t="s">
        <v>16</v>
      </c>
      <c r="T2"/>
    </row>
    <row r="3" spans="1:20" s="43" customFormat="1" ht="60" customHeight="1" x14ac:dyDescent="0.3">
      <c r="A3" s="40"/>
      <c r="B3" s="44" t="s">
        <v>17</v>
      </c>
      <c r="C3" s="44" t="s">
        <v>18</v>
      </c>
      <c r="D3" s="44" t="s">
        <v>19</v>
      </c>
      <c r="E3" s="44" t="s">
        <v>20</v>
      </c>
      <c r="F3" s="44" t="s">
        <v>21</v>
      </c>
      <c r="G3" s="44" t="s">
        <v>22</v>
      </c>
      <c r="H3" s="44" t="s">
        <v>23</v>
      </c>
      <c r="I3" s="44" t="s">
        <v>117</v>
      </c>
      <c r="J3" s="45" t="s">
        <v>24</v>
      </c>
      <c r="K3" s="45" t="s">
        <v>25</v>
      </c>
      <c r="L3" s="44" t="s">
        <v>26</v>
      </c>
      <c r="M3" s="44" t="s">
        <v>27</v>
      </c>
      <c r="N3" s="44" t="s">
        <v>28</v>
      </c>
      <c r="O3" s="44" t="s">
        <v>29</v>
      </c>
      <c r="P3" s="42" t="s">
        <v>30</v>
      </c>
      <c r="Q3" s="42" t="s">
        <v>31</v>
      </c>
      <c r="T3"/>
    </row>
    <row r="4" spans="1:20" ht="15.75" customHeight="1" x14ac:dyDescent="0.3">
      <c r="A4" s="46"/>
      <c r="B4" s="47" t="s">
        <v>32</v>
      </c>
      <c r="C4" s="48">
        <v>3125.623</v>
      </c>
      <c r="D4" s="48">
        <v>4406.6629999999996</v>
      </c>
      <c r="E4" s="48">
        <v>349.74</v>
      </c>
      <c r="F4" s="48">
        <v>647.5</v>
      </c>
      <c r="G4" s="48">
        <v>5172.04</v>
      </c>
      <c r="H4" s="48">
        <v>1395.19</v>
      </c>
      <c r="I4" s="48">
        <v>300</v>
      </c>
      <c r="J4" s="49">
        <v>1216.8</v>
      </c>
      <c r="K4" s="49">
        <v>77.27</v>
      </c>
      <c r="L4" s="50">
        <v>4701.1899999999996</v>
      </c>
      <c r="M4" s="48">
        <v>2362.018</v>
      </c>
      <c r="N4" s="48">
        <v>1052.47</v>
      </c>
      <c r="O4" s="48">
        <v>294</v>
      </c>
      <c r="P4" s="51">
        <v>16345.9</v>
      </c>
      <c r="Q4" s="51">
        <v>757.97</v>
      </c>
    </row>
    <row r="5" spans="1:20" ht="15.75" customHeight="1" x14ac:dyDescent="0.3">
      <c r="A5" s="52"/>
      <c r="B5" s="53" t="s">
        <v>33</v>
      </c>
      <c r="C5" s="54">
        <v>1507.933</v>
      </c>
      <c r="D5" s="54">
        <v>3966.0230000000001</v>
      </c>
      <c r="E5" s="54">
        <v>349.74</v>
      </c>
      <c r="F5" s="54">
        <v>614.70000000000005</v>
      </c>
      <c r="G5" s="54">
        <v>3968.3</v>
      </c>
      <c r="H5" s="54">
        <v>1106.55</v>
      </c>
      <c r="I5" s="54">
        <v>300</v>
      </c>
      <c r="J5" s="55">
        <v>1087.32</v>
      </c>
      <c r="K5" s="55"/>
      <c r="L5" s="54">
        <v>4295.38</v>
      </c>
      <c r="M5" s="54"/>
      <c r="N5" s="54"/>
      <c r="O5" s="54">
        <v>266.2</v>
      </c>
      <c r="P5" s="56">
        <v>11188.5</v>
      </c>
      <c r="Q5" s="56">
        <v>745.62</v>
      </c>
    </row>
    <row r="6" spans="1:20" ht="15.75" customHeight="1" x14ac:dyDescent="0.3">
      <c r="A6" s="57"/>
      <c r="B6" s="58" t="s">
        <v>34</v>
      </c>
      <c r="C6" s="59">
        <v>451.63</v>
      </c>
      <c r="D6" s="60">
        <v>928.03</v>
      </c>
      <c r="E6" s="60">
        <v>111.31</v>
      </c>
      <c r="F6" s="60">
        <v>414.59</v>
      </c>
      <c r="G6" s="60">
        <v>2238.2800000000002</v>
      </c>
      <c r="H6" s="60">
        <v>244.34</v>
      </c>
      <c r="I6" s="60">
        <v>300</v>
      </c>
      <c r="J6" s="61">
        <v>528.74</v>
      </c>
      <c r="K6" s="61"/>
      <c r="L6" s="60">
        <v>1101.07</v>
      </c>
      <c r="M6" s="60"/>
      <c r="N6" s="60"/>
      <c r="O6" s="60">
        <v>153.4</v>
      </c>
      <c r="P6" s="62">
        <v>5220</v>
      </c>
      <c r="Q6" s="62">
        <v>547.37</v>
      </c>
    </row>
    <row r="7" spans="1:20" ht="15" customHeight="1" x14ac:dyDescent="0.3">
      <c r="A7" s="46" t="s">
        <v>35</v>
      </c>
      <c r="B7" s="63" t="s">
        <v>36</v>
      </c>
      <c r="C7" s="64">
        <v>0</v>
      </c>
      <c r="D7" s="65">
        <v>403.32299999999998</v>
      </c>
      <c r="E7" s="65">
        <v>0</v>
      </c>
      <c r="F7" s="1" t="s">
        <v>37</v>
      </c>
      <c r="G7" s="65">
        <v>333.26</v>
      </c>
      <c r="H7" s="65">
        <v>0</v>
      </c>
      <c r="I7" s="65"/>
      <c r="J7" s="65">
        <v>0</v>
      </c>
      <c r="K7" s="65"/>
      <c r="L7" s="65">
        <v>0</v>
      </c>
      <c r="M7" s="65">
        <v>0</v>
      </c>
      <c r="N7" s="65">
        <v>618.09</v>
      </c>
      <c r="O7" s="65">
        <v>0</v>
      </c>
      <c r="P7" s="66">
        <v>1542</v>
      </c>
      <c r="Q7" s="1" t="s">
        <v>37</v>
      </c>
    </row>
    <row r="8" spans="1:20" ht="14.4" x14ac:dyDescent="0.3">
      <c r="A8" s="52" t="s">
        <v>35</v>
      </c>
      <c r="B8" s="67" t="s">
        <v>38</v>
      </c>
      <c r="C8" s="68">
        <v>29.36</v>
      </c>
      <c r="D8" s="69">
        <v>50.6</v>
      </c>
      <c r="E8" s="69">
        <v>0</v>
      </c>
      <c r="F8" s="1"/>
      <c r="G8" s="69">
        <v>0</v>
      </c>
      <c r="H8" s="69">
        <v>11.43</v>
      </c>
      <c r="I8" s="69"/>
      <c r="J8" s="69">
        <v>21</v>
      </c>
      <c r="K8" s="69"/>
      <c r="L8" s="69">
        <v>54.57</v>
      </c>
      <c r="M8" s="69">
        <v>12.24</v>
      </c>
      <c r="N8" s="69">
        <v>0</v>
      </c>
      <c r="O8" s="69">
        <v>16.96</v>
      </c>
      <c r="P8" s="70">
        <v>100</v>
      </c>
      <c r="Q8" s="1"/>
    </row>
    <row r="9" spans="1:20" ht="14.4" x14ac:dyDescent="0.3">
      <c r="A9" s="52" t="s">
        <v>35</v>
      </c>
      <c r="B9" s="67" t="s">
        <v>39</v>
      </c>
      <c r="C9" s="68">
        <v>412.73</v>
      </c>
      <c r="D9" s="69">
        <v>814.06</v>
      </c>
      <c r="E9" s="69">
        <v>99.43</v>
      </c>
      <c r="F9" s="1"/>
      <c r="G9" s="69">
        <v>403.04</v>
      </c>
      <c r="H9" s="69">
        <v>310.95</v>
      </c>
      <c r="I9" s="69"/>
      <c r="J9" s="69">
        <v>441.74</v>
      </c>
      <c r="K9" s="69"/>
      <c r="L9" s="69">
        <v>1246.57</v>
      </c>
      <c r="M9" s="69">
        <v>523.76400000000001</v>
      </c>
      <c r="N9" s="69">
        <v>0</v>
      </c>
      <c r="O9" s="69">
        <v>82.92</v>
      </c>
      <c r="P9" s="70">
        <v>2298</v>
      </c>
      <c r="Q9" s="1"/>
    </row>
    <row r="10" spans="1:20" ht="14.4" x14ac:dyDescent="0.3">
      <c r="A10" s="52" t="s">
        <v>35</v>
      </c>
      <c r="B10" s="67" t="s">
        <v>40</v>
      </c>
      <c r="C10" s="68">
        <v>0</v>
      </c>
      <c r="D10" s="69">
        <v>68.790000000000006</v>
      </c>
      <c r="E10" s="69">
        <v>0</v>
      </c>
      <c r="F10" s="1"/>
      <c r="G10" s="69">
        <v>0</v>
      </c>
      <c r="H10" s="69">
        <v>0</v>
      </c>
      <c r="I10" s="69"/>
      <c r="J10" s="69">
        <v>0</v>
      </c>
      <c r="K10" s="69">
        <v>77.27</v>
      </c>
      <c r="L10" s="69">
        <v>0</v>
      </c>
      <c r="M10" s="69">
        <v>157.72</v>
      </c>
      <c r="N10" s="69">
        <v>0</v>
      </c>
      <c r="O10" s="69">
        <v>0</v>
      </c>
      <c r="P10" s="70">
        <v>112</v>
      </c>
      <c r="Q10" s="1"/>
    </row>
    <row r="11" spans="1:20" ht="14.4" x14ac:dyDescent="0.3">
      <c r="A11" s="52" t="s">
        <v>35</v>
      </c>
      <c r="B11" s="67" t="s">
        <v>41</v>
      </c>
      <c r="C11" s="68">
        <v>42.09</v>
      </c>
      <c r="D11" s="69">
        <v>375.42</v>
      </c>
      <c r="E11" s="69">
        <v>0</v>
      </c>
      <c r="F11" s="1"/>
      <c r="G11" s="69">
        <v>64.400000000000006</v>
      </c>
      <c r="H11" s="69">
        <v>143</v>
      </c>
      <c r="I11" s="69">
        <v>100</v>
      </c>
      <c r="J11" s="69">
        <v>38.5</v>
      </c>
      <c r="K11" s="69"/>
      <c r="L11" s="69">
        <v>633.75</v>
      </c>
      <c r="M11" s="69">
        <v>157.72</v>
      </c>
      <c r="N11" s="69">
        <v>0</v>
      </c>
      <c r="O11" s="69">
        <v>0</v>
      </c>
      <c r="P11" s="70">
        <v>806</v>
      </c>
      <c r="Q11" s="1"/>
    </row>
    <row r="12" spans="1:20" ht="14.4" x14ac:dyDescent="0.3">
      <c r="A12" s="52" t="s">
        <v>35</v>
      </c>
      <c r="B12" s="67" t="s">
        <v>42</v>
      </c>
      <c r="C12" s="68">
        <v>0</v>
      </c>
      <c r="D12" s="69">
        <v>0</v>
      </c>
      <c r="E12" s="69">
        <v>0</v>
      </c>
      <c r="F12" s="1"/>
      <c r="G12" s="69">
        <v>0</v>
      </c>
      <c r="H12" s="69">
        <v>0</v>
      </c>
      <c r="I12" s="69"/>
      <c r="J12" s="69">
        <v>0</v>
      </c>
      <c r="K12" s="69"/>
      <c r="L12" s="69">
        <v>0</v>
      </c>
      <c r="M12" s="69">
        <v>0</v>
      </c>
      <c r="N12" s="69">
        <v>0</v>
      </c>
      <c r="O12" s="69">
        <v>0</v>
      </c>
      <c r="P12" s="70">
        <v>65</v>
      </c>
      <c r="Q12" s="1"/>
    </row>
    <row r="13" spans="1:20" ht="14.4" x14ac:dyDescent="0.3">
      <c r="A13" s="52" t="s">
        <v>43</v>
      </c>
      <c r="B13" s="71" t="s">
        <v>44</v>
      </c>
      <c r="C13" s="68">
        <v>0</v>
      </c>
      <c r="D13" s="69">
        <v>0</v>
      </c>
      <c r="E13" s="69">
        <v>0</v>
      </c>
      <c r="F13" s="1"/>
      <c r="G13" s="69">
        <v>122.14</v>
      </c>
      <c r="H13" s="69">
        <v>0</v>
      </c>
      <c r="I13" s="69"/>
      <c r="J13" s="69">
        <v>0</v>
      </c>
      <c r="K13" s="69"/>
      <c r="L13" s="69">
        <v>0</v>
      </c>
      <c r="M13" s="69">
        <v>0</v>
      </c>
      <c r="N13" s="69">
        <v>0</v>
      </c>
      <c r="O13" s="69">
        <v>0</v>
      </c>
      <c r="P13" s="70">
        <v>55</v>
      </c>
      <c r="Q13" s="1"/>
    </row>
    <row r="14" spans="1:20" ht="14.4" x14ac:dyDescent="0.3">
      <c r="A14" s="52" t="s">
        <v>35</v>
      </c>
      <c r="B14" s="71" t="s">
        <v>45</v>
      </c>
      <c r="C14" s="68">
        <v>30.13</v>
      </c>
      <c r="D14" s="69">
        <v>89.75</v>
      </c>
      <c r="E14" s="69">
        <v>60.2</v>
      </c>
      <c r="F14" s="1"/>
      <c r="G14" s="69">
        <v>0</v>
      </c>
      <c r="H14" s="69">
        <v>8.5500000000000007</v>
      </c>
      <c r="I14" s="69"/>
      <c r="J14" s="69">
        <v>29.41</v>
      </c>
      <c r="K14" s="69"/>
      <c r="L14" s="69">
        <v>0</v>
      </c>
      <c r="M14" s="69">
        <v>42.11</v>
      </c>
      <c r="N14" s="69">
        <v>9.08</v>
      </c>
      <c r="O14" s="69">
        <v>4.1500000000000004</v>
      </c>
      <c r="P14" s="70">
        <v>112</v>
      </c>
      <c r="Q14" s="1"/>
    </row>
    <row r="15" spans="1:20" ht="14.4" x14ac:dyDescent="0.3">
      <c r="A15" s="52" t="s">
        <v>35</v>
      </c>
      <c r="B15" s="71" t="s">
        <v>46</v>
      </c>
      <c r="C15" s="68">
        <v>0</v>
      </c>
      <c r="D15" s="69">
        <v>25.04</v>
      </c>
      <c r="E15" s="69">
        <v>0</v>
      </c>
      <c r="F15" s="1"/>
      <c r="G15" s="69">
        <v>0</v>
      </c>
      <c r="H15" s="69">
        <v>0</v>
      </c>
      <c r="I15" s="69"/>
      <c r="J15" s="69">
        <v>0</v>
      </c>
      <c r="K15" s="69"/>
      <c r="L15" s="69">
        <v>0</v>
      </c>
      <c r="M15" s="69">
        <v>21.09</v>
      </c>
      <c r="N15" s="69">
        <v>0</v>
      </c>
      <c r="O15" s="69">
        <v>12.87</v>
      </c>
      <c r="P15" s="70">
        <v>76</v>
      </c>
      <c r="Q15" s="1"/>
      <c r="S15" s="72"/>
    </row>
    <row r="16" spans="1:20" ht="14.4" x14ac:dyDescent="0.3">
      <c r="A16" s="52" t="s">
        <v>35</v>
      </c>
      <c r="B16" s="71" t="s">
        <v>47</v>
      </c>
      <c r="C16" s="68">
        <v>19.420000000000002</v>
      </c>
      <c r="D16" s="69">
        <v>45.97</v>
      </c>
      <c r="E16" s="69">
        <v>0</v>
      </c>
      <c r="F16" s="1"/>
      <c r="G16" s="69">
        <v>49.27</v>
      </c>
      <c r="H16" s="69">
        <v>3.84</v>
      </c>
      <c r="I16" s="69"/>
      <c r="J16" s="69">
        <v>0</v>
      </c>
      <c r="K16" s="69"/>
      <c r="L16" s="69">
        <v>9.06</v>
      </c>
      <c r="M16" s="69">
        <v>5.94</v>
      </c>
      <c r="N16" s="69">
        <v>0</v>
      </c>
      <c r="O16" s="69">
        <v>0</v>
      </c>
      <c r="P16" s="70">
        <v>59</v>
      </c>
      <c r="Q16" s="1"/>
    </row>
    <row r="17" spans="1:20" ht="14.4" x14ac:dyDescent="0.3">
      <c r="A17" s="52" t="s">
        <v>35</v>
      </c>
      <c r="B17" s="71" t="s">
        <v>48</v>
      </c>
      <c r="C17" s="68">
        <v>0</v>
      </c>
      <c r="D17" s="69">
        <v>17.53</v>
      </c>
      <c r="E17" s="69">
        <v>0</v>
      </c>
      <c r="F17" s="1"/>
      <c r="G17" s="69">
        <v>0</v>
      </c>
      <c r="H17" s="69">
        <v>2.62</v>
      </c>
      <c r="I17" s="69"/>
      <c r="J17" s="69">
        <v>0</v>
      </c>
      <c r="K17" s="69"/>
      <c r="L17" s="69">
        <v>0</v>
      </c>
      <c r="M17" s="69">
        <v>0</v>
      </c>
      <c r="N17" s="69">
        <v>0</v>
      </c>
      <c r="O17" s="69">
        <v>0</v>
      </c>
      <c r="P17" s="70">
        <v>19</v>
      </c>
      <c r="Q17" s="1"/>
    </row>
    <row r="18" spans="1:20" ht="14.4" x14ac:dyDescent="0.3">
      <c r="A18" s="52" t="s">
        <v>35</v>
      </c>
      <c r="B18" s="71" t="s">
        <v>49</v>
      </c>
      <c r="C18" s="68">
        <v>432.85</v>
      </c>
      <c r="D18" s="69">
        <v>639.04999999999995</v>
      </c>
      <c r="E18" s="69">
        <v>111.31</v>
      </c>
      <c r="F18" s="1"/>
      <c r="G18" s="69">
        <v>1585.76</v>
      </c>
      <c r="H18" s="69">
        <v>220.25</v>
      </c>
      <c r="I18" s="69">
        <v>25</v>
      </c>
      <c r="J18" s="69">
        <v>457.64</v>
      </c>
      <c r="K18" s="69"/>
      <c r="L18" s="69">
        <v>1071.5</v>
      </c>
      <c r="M18" s="69">
        <v>626.5</v>
      </c>
      <c r="N18" s="69">
        <v>87.17</v>
      </c>
      <c r="O18" s="69">
        <v>18.61</v>
      </c>
      <c r="P18" s="70">
        <v>2842</v>
      </c>
      <c r="Q18" s="1"/>
    </row>
    <row r="19" spans="1:20" ht="14.4" x14ac:dyDescent="0.3">
      <c r="A19" s="52" t="s">
        <v>43</v>
      </c>
      <c r="B19" s="71" t="s">
        <v>50</v>
      </c>
      <c r="C19" s="68">
        <v>0</v>
      </c>
      <c r="D19" s="69">
        <v>13.37</v>
      </c>
      <c r="E19" s="69">
        <v>0</v>
      </c>
      <c r="F19" s="1"/>
      <c r="G19" s="69">
        <v>9.9499999999999993</v>
      </c>
      <c r="H19" s="69">
        <v>5.61</v>
      </c>
      <c r="I19" s="69"/>
      <c r="J19" s="69">
        <v>0</v>
      </c>
      <c r="K19" s="69"/>
      <c r="L19" s="69">
        <v>4.51</v>
      </c>
      <c r="M19" s="69">
        <v>10.36</v>
      </c>
      <c r="N19" s="69">
        <v>0</v>
      </c>
      <c r="O19" s="69">
        <v>0</v>
      </c>
      <c r="P19" s="70">
        <v>34</v>
      </c>
      <c r="Q19" s="1"/>
    </row>
    <row r="20" spans="1:20" ht="14.4" x14ac:dyDescent="0.3">
      <c r="A20" s="52" t="s">
        <v>43</v>
      </c>
      <c r="B20" s="71" t="s">
        <v>51</v>
      </c>
      <c r="C20" s="68">
        <v>9.0500000000000007</v>
      </c>
      <c r="D20" s="69">
        <v>22.99</v>
      </c>
      <c r="E20" s="69">
        <v>0</v>
      </c>
      <c r="F20" s="1"/>
      <c r="G20" s="69">
        <v>2.76</v>
      </c>
      <c r="H20" s="69">
        <v>5.84</v>
      </c>
      <c r="I20" s="69"/>
      <c r="J20" s="69">
        <v>0</v>
      </c>
      <c r="K20" s="69"/>
      <c r="L20" s="69">
        <v>0</v>
      </c>
      <c r="M20" s="69">
        <v>0</v>
      </c>
      <c r="N20" s="69">
        <v>0</v>
      </c>
      <c r="O20" s="69">
        <v>0</v>
      </c>
      <c r="P20" s="70">
        <v>47</v>
      </c>
      <c r="Q20" s="1"/>
    </row>
    <row r="21" spans="1:20" ht="14.4" x14ac:dyDescent="0.3">
      <c r="A21" s="52" t="s">
        <v>35</v>
      </c>
      <c r="B21" s="71" t="s">
        <v>52</v>
      </c>
      <c r="C21" s="68">
        <v>1043.1500000000001</v>
      </c>
      <c r="D21" s="69">
        <v>238.28</v>
      </c>
      <c r="E21" s="69">
        <f>61.5+17.3</f>
        <v>78.8</v>
      </c>
      <c r="F21" s="1"/>
      <c r="G21" s="69">
        <v>710.56</v>
      </c>
      <c r="H21" s="69">
        <v>188.8</v>
      </c>
      <c r="I21" s="69">
        <v>150</v>
      </c>
      <c r="J21" s="69">
        <v>276.61</v>
      </c>
      <c r="K21" s="69"/>
      <c r="L21" s="69">
        <v>107.91</v>
      </c>
      <c r="M21" s="69">
        <v>114.66</v>
      </c>
      <c r="N21" s="69">
        <v>53.88</v>
      </c>
      <c r="O21" s="69">
        <v>0</v>
      </c>
      <c r="P21" s="70">
        <v>3400.55</v>
      </c>
      <c r="Q21" s="1"/>
    </row>
    <row r="22" spans="1:20" ht="14.4" x14ac:dyDescent="0.3">
      <c r="A22" s="52" t="s">
        <v>35</v>
      </c>
      <c r="B22" s="71" t="s">
        <v>53</v>
      </c>
      <c r="C22" s="68">
        <v>442.02300000000002</v>
      </c>
      <c r="D22" s="69">
        <v>987.08</v>
      </c>
      <c r="E22" s="69">
        <v>0</v>
      </c>
      <c r="F22" s="1"/>
      <c r="G22" s="69">
        <v>1032.08</v>
      </c>
      <c r="H22" s="69">
        <v>318.33</v>
      </c>
      <c r="I22" s="69">
        <v>25</v>
      </c>
      <c r="J22" s="69">
        <v>0</v>
      </c>
      <c r="K22" s="69"/>
      <c r="L22" s="69">
        <v>979.79</v>
      </c>
      <c r="M22" s="69">
        <v>508.48</v>
      </c>
      <c r="N22" s="69">
        <v>70.150000000000006</v>
      </c>
      <c r="O22" s="69">
        <v>59.55</v>
      </c>
      <c r="P22" s="70">
        <v>2631.6</v>
      </c>
      <c r="Q22" s="1"/>
    </row>
    <row r="23" spans="1:20" ht="14.4" x14ac:dyDescent="0.3">
      <c r="A23" s="52" t="s">
        <v>35</v>
      </c>
      <c r="B23" s="71" t="s">
        <v>54</v>
      </c>
      <c r="C23" s="69">
        <v>336.02</v>
      </c>
      <c r="D23" s="69">
        <v>341.53</v>
      </c>
      <c r="E23" s="69">
        <v>0</v>
      </c>
      <c r="F23" s="1"/>
      <c r="G23" s="69">
        <v>353.92</v>
      </c>
      <c r="H23" s="69">
        <v>61.89</v>
      </c>
      <c r="I23" s="69"/>
      <c r="J23" s="69">
        <v>89.87</v>
      </c>
      <c r="K23" s="69"/>
      <c r="L23" s="69">
        <v>163.18</v>
      </c>
      <c r="M23" s="69">
        <v>230.81200000000001</v>
      </c>
      <c r="N23" s="69">
        <v>137.4</v>
      </c>
      <c r="O23" s="69">
        <v>71.11</v>
      </c>
      <c r="P23" s="70">
        <v>747.5</v>
      </c>
      <c r="Q23" s="1"/>
    </row>
    <row r="24" spans="1:20" ht="14.4" hidden="1" x14ac:dyDescent="0.3">
      <c r="A24" s="52" t="s">
        <v>55</v>
      </c>
      <c r="B24" s="67" t="s">
        <v>56</v>
      </c>
      <c r="C24" s="73">
        <v>243.5</v>
      </c>
      <c r="D24" s="73">
        <v>172.52</v>
      </c>
      <c r="E24" s="73"/>
      <c r="F24" s="1"/>
      <c r="G24" s="73">
        <v>814.39</v>
      </c>
      <c r="H24" s="73"/>
      <c r="I24" s="73"/>
      <c r="J24" s="73">
        <v>0</v>
      </c>
      <c r="K24" s="73"/>
      <c r="L24" s="73">
        <v>0</v>
      </c>
      <c r="M24" s="73">
        <v>0</v>
      </c>
      <c r="N24" s="73">
        <v>504.63</v>
      </c>
      <c r="O24" s="73">
        <v>0</v>
      </c>
      <c r="P24" s="74">
        <v>1542</v>
      </c>
      <c r="Q24" s="1"/>
    </row>
    <row r="25" spans="1:20" ht="15" customHeight="1" x14ac:dyDescent="0.3">
      <c r="A25" s="75" t="s">
        <v>57</v>
      </c>
      <c r="B25" s="76" t="s">
        <v>58</v>
      </c>
      <c r="C25" s="69">
        <v>145.51</v>
      </c>
      <c r="D25" s="69">
        <v>203.96</v>
      </c>
      <c r="E25" s="69">
        <v>0</v>
      </c>
      <c r="F25" s="69"/>
      <c r="G25" s="69">
        <v>-205.14</v>
      </c>
      <c r="H25" s="69">
        <v>112.64</v>
      </c>
      <c r="I25" s="69"/>
      <c r="J25" s="69">
        <v>144</v>
      </c>
      <c r="K25" s="69"/>
      <c r="L25" s="69">
        <v>369.53</v>
      </c>
      <c r="M25" s="69">
        <v>135.352</v>
      </c>
      <c r="N25" s="69">
        <v>103.82</v>
      </c>
      <c r="O25" s="69">
        <v>0</v>
      </c>
      <c r="P25" s="70">
        <v>1674.9</v>
      </c>
      <c r="Q25" s="1" t="s">
        <v>37</v>
      </c>
    </row>
    <row r="26" spans="1:20" s="82" customFormat="1" ht="14.4" x14ac:dyDescent="0.3">
      <c r="A26" s="77"/>
      <c r="B26" s="78" t="s">
        <v>59</v>
      </c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1">
        <v>8765</v>
      </c>
      <c r="Q26" s="1">
        <v>0</v>
      </c>
      <c r="T26"/>
    </row>
    <row r="27" spans="1:20" s="88" customFormat="1" ht="14.4" x14ac:dyDescent="0.3">
      <c r="A27" s="83"/>
      <c r="B27" s="84" t="s">
        <v>60</v>
      </c>
      <c r="C27" s="85"/>
      <c r="D27" s="85"/>
      <c r="E27" s="85"/>
      <c r="F27" s="85"/>
      <c r="G27" s="85"/>
      <c r="H27" s="85"/>
      <c r="I27" s="85"/>
      <c r="J27" s="85"/>
      <c r="K27" s="85"/>
      <c r="L27" s="86"/>
      <c r="M27" s="85"/>
      <c r="N27" s="85"/>
      <c r="O27" s="85"/>
      <c r="P27" s="87"/>
      <c r="Q27" s="1"/>
      <c r="T27"/>
    </row>
    <row r="28" spans="1:20" ht="14.4" x14ac:dyDescent="0.3">
      <c r="A28" s="89"/>
      <c r="B28" s="90" t="s">
        <v>61</v>
      </c>
      <c r="C28" s="91">
        <v>2</v>
      </c>
      <c r="D28" s="91">
        <v>6</v>
      </c>
      <c r="E28" s="91">
        <v>0</v>
      </c>
      <c r="F28" s="91">
        <v>0</v>
      </c>
      <c r="G28" s="91">
        <v>1</v>
      </c>
      <c r="H28" s="91">
        <v>1</v>
      </c>
      <c r="I28" s="91">
        <v>0</v>
      </c>
      <c r="J28" s="91">
        <v>1</v>
      </c>
      <c r="K28" s="91">
        <v>0</v>
      </c>
      <c r="L28" s="91">
        <v>6</v>
      </c>
      <c r="M28" s="91">
        <v>2</v>
      </c>
      <c r="N28" s="91">
        <v>0</v>
      </c>
      <c r="O28" s="91">
        <v>1</v>
      </c>
      <c r="P28" s="92">
        <v>12</v>
      </c>
      <c r="Q28" s="1">
        <v>0</v>
      </c>
    </row>
    <row r="29" spans="1:20" ht="14.4" x14ac:dyDescent="0.3">
      <c r="A29" s="75"/>
      <c r="B29" s="76" t="s">
        <v>62</v>
      </c>
      <c r="C29" s="93">
        <v>1</v>
      </c>
      <c r="D29" s="93">
        <v>2</v>
      </c>
      <c r="E29" s="93">
        <v>1</v>
      </c>
      <c r="F29" s="93">
        <v>0</v>
      </c>
      <c r="G29" s="93" t="s">
        <v>63</v>
      </c>
      <c r="H29" s="93">
        <v>1</v>
      </c>
      <c r="I29" s="93">
        <v>0</v>
      </c>
      <c r="J29" s="93">
        <v>1</v>
      </c>
      <c r="K29" s="93">
        <v>0</v>
      </c>
      <c r="L29" s="93">
        <v>0</v>
      </c>
      <c r="M29" s="93">
        <v>1</v>
      </c>
      <c r="N29" s="93">
        <v>2</v>
      </c>
      <c r="O29" s="93">
        <v>1</v>
      </c>
      <c r="P29" s="94">
        <v>4</v>
      </c>
      <c r="Q29" s="1">
        <v>0</v>
      </c>
    </row>
    <row r="30" spans="1:20" ht="14.4" x14ac:dyDescent="0.3">
      <c r="A30" s="75"/>
      <c r="B30" s="76" t="s">
        <v>64</v>
      </c>
      <c r="C30" s="93">
        <v>1</v>
      </c>
      <c r="D30" s="93">
        <v>2</v>
      </c>
      <c r="E30" s="93">
        <v>0</v>
      </c>
      <c r="F30" s="93">
        <v>0</v>
      </c>
      <c r="G30" s="93">
        <v>0</v>
      </c>
      <c r="H30" s="93">
        <v>0</v>
      </c>
      <c r="I30" s="93">
        <v>0</v>
      </c>
      <c r="J30" s="93">
        <v>0</v>
      </c>
      <c r="K30" s="93">
        <v>0</v>
      </c>
      <c r="L30" s="93">
        <v>0</v>
      </c>
      <c r="M30" s="93">
        <v>1</v>
      </c>
      <c r="N30" s="93">
        <v>0</v>
      </c>
      <c r="O30" s="93">
        <v>2</v>
      </c>
      <c r="P30" s="94">
        <v>2</v>
      </c>
      <c r="Q30" s="1">
        <v>0</v>
      </c>
    </row>
    <row r="31" spans="1:20" ht="14.4" x14ac:dyDescent="0.3">
      <c r="A31" s="95"/>
      <c r="B31" s="96" t="s">
        <v>65</v>
      </c>
      <c r="C31" s="97">
        <v>1</v>
      </c>
      <c r="D31" s="98">
        <v>5</v>
      </c>
      <c r="E31" s="98">
        <v>0</v>
      </c>
      <c r="F31" s="98">
        <v>1</v>
      </c>
      <c r="G31" s="98">
        <v>4</v>
      </c>
      <c r="H31" s="98">
        <v>1</v>
      </c>
      <c r="I31" s="98">
        <v>0</v>
      </c>
      <c r="J31" s="98">
        <v>1</v>
      </c>
      <c r="K31" s="98">
        <v>0</v>
      </c>
      <c r="L31" s="98">
        <v>2</v>
      </c>
      <c r="M31" s="98">
        <v>1</v>
      </c>
      <c r="N31" s="98">
        <v>1</v>
      </c>
      <c r="O31" s="98">
        <v>0</v>
      </c>
      <c r="P31" s="99">
        <v>6</v>
      </c>
      <c r="Q31" s="1">
        <v>1</v>
      </c>
    </row>
    <row r="32" spans="1:20" ht="14.4" x14ac:dyDescent="0.3">
      <c r="Q32" s="1"/>
    </row>
    <row r="33" spans="17:17" ht="14.4" x14ac:dyDescent="0.3">
      <c r="Q33" s="1"/>
    </row>
    <row r="34" spans="17:17" ht="14.4" x14ac:dyDescent="0.3">
      <c r="Q34" s="1"/>
    </row>
    <row r="35" spans="17:17" ht="14.4" x14ac:dyDescent="0.3">
      <c r="Q35" s="1"/>
    </row>
    <row r="36" spans="17:17" ht="14.4" x14ac:dyDescent="0.3">
      <c r="Q36" s="1"/>
    </row>
    <row r="37" spans="17:17" ht="14.4" x14ac:dyDescent="0.3">
      <c r="Q37" s="1"/>
    </row>
    <row r="38" spans="17:17" ht="14.4" x14ac:dyDescent="0.3">
      <c r="Q38" s="1"/>
    </row>
    <row r="39" spans="17:17" ht="14.4" x14ac:dyDescent="0.3">
      <c r="Q39" s="1"/>
    </row>
    <row r="40" spans="17:17" ht="14.4" x14ac:dyDescent="0.3">
      <c r="Q40" s="1"/>
    </row>
    <row r="41" spans="17:17" ht="14.4" x14ac:dyDescent="0.3">
      <c r="Q41" s="1"/>
    </row>
    <row r="42" spans="17:17" ht="14.4" x14ac:dyDescent="0.3">
      <c r="Q42" s="1"/>
    </row>
  </sheetData>
  <mergeCells count="7">
    <mergeCell ref="Q7:Q24"/>
    <mergeCell ref="Q25:Q42"/>
    <mergeCell ref="C1:J1"/>
    <mergeCell ref="K1:O1"/>
    <mergeCell ref="C2:J2"/>
    <mergeCell ref="K2:O2"/>
    <mergeCell ref="F7:F24"/>
  </mergeCells>
  <printOptions horizontalCentered="1" verticalCentered="1"/>
  <pageMargins left="0.70833333333333304" right="0.70833333333333304" top="0.74861111111111101" bottom="0.74861111111111101" header="0.31527777777777799" footer="0.31527777777777799"/>
  <pageSetup paperSize="9" scale="62" orientation="landscape" horizontalDpi="300" verticalDpi="300" r:id="rId1"/>
  <headerFooter>
    <oddHeader>&amp;LINSERM TOULOUSE&amp;RExploitation des installations de génie climatique et électrique</oddHeader>
    <oddFooter>&amp;LATMO&amp;14sphères&amp;C&amp;F - &amp;A&amp;R&amp;P /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18"/>
  <sheetViews>
    <sheetView view="pageBreakPreview" topLeftCell="A16" zoomScaleNormal="70" workbookViewId="0">
      <selection activeCell="Q39" sqref="Q39"/>
    </sheetView>
  </sheetViews>
  <sheetFormatPr baseColWidth="10" defaultColWidth="10.6640625" defaultRowHeight="15" customHeight="1" x14ac:dyDescent="0.3"/>
  <cols>
    <col min="16375" max="16384" width="11.5546875" customWidth="1"/>
  </cols>
  <sheetData>
    <row r="2" spans="1:1" ht="26.85" customHeight="1" x14ac:dyDescent="0.3"/>
    <row r="3" spans="1:1" ht="52.2" customHeight="1" x14ac:dyDescent="0.3"/>
    <row r="4" spans="1:1" ht="64.95" customHeight="1" x14ac:dyDescent="0.3"/>
    <row r="5" spans="1:1" ht="14.4" x14ac:dyDescent="0.3"/>
    <row r="6" spans="1:1" ht="14.4" x14ac:dyDescent="0.3"/>
    <row r="7" spans="1:1" ht="14.4" x14ac:dyDescent="0.3"/>
    <row r="8" spans="1:1" ht="14.4" x14ac:dyDescent="0.3"/>
    <row r="9" spans="1:1" ht="14.4" x14ac:dyDescent="0.3"/>
    <row r="10" spans="1:1" ht="26.85" customHeight="1" x14ac:dyDescent="0.3">
      <c r="A10" s="100"/>
    </row>
    <row r="11" spans="1:1" ht="14.4" x14ac:dyDescent="0.3"/>
    <row r="12" spans="1:1" ht="14.4" x14ac:dyDescent="0.3"/>
    <row r="13" spans="1:1" ht="52.2" customHeight="1" x14ac:dyDescent="0.3"/>
    <row r="14" spans="1:1" ht="52.2" customHeight="1" x14ac:dyDescent="0.3"/>
    <row r="15" spans="1:1" ht="52.2" customHeight="1" x14ac:dyDescent="0.3"/>
    <row r="16" spans="1:1" ht="52.2" customHeight="1" x14ac:dyDescent="0.3"/>
    <row r="18" ht="26.85" customHeight="1" x14ac:dyDescent="0.3"/>
  </sheetData>
  <printOptions horizontalCentered="1" verticalCentered="1"/>
  <pageMargins left="0.70833333333333304" right="0.70833333333333304" top="0.74861111111111101" bottom="0.74861111111111101" header="0.31527777777777799" footer="0.31527777777777799"/>
  <pageSetup paperSize="9" scale="53" orientation="landscape" horizontalDpi="300" verticalDpi="300" r:id="rId1"/>
  <headerFooter>
    <oddHeader>&amp;LINSERM TOULOUSE&amp;RExploitation des installations de génie climatique et électrique</oddHeader>
    <oddFooter>&amp;LATMO&amp;14sphères&amp;C&amp;F - &amp;A&amp;R&amp;P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7"/>
  <sheetViews>
    <sheetView showGridLines="0" view="pageBreakPreview" zoomScaleNormal="100" workbookViewId="0">
      <selection activeCell="C9" sqref="C9"/>
    </sheetView>
  </sheetViews>
  <sheetFormatPr baseColWidth="10" defaultColWidth="11.44140625" defaultRowHeight="15" customHeight="1" x14ac:dyDescent="0.3"/>
  <cols>
    <col min="1" max="1" width="26.5546875" style="101" customWidth="1"/>
    <col min="2" max="2" width="44.5546875" style="101" customWidth="1"/>
    <col min="3" max="3" width="38.109375" style="101" customWidth="1"/>
    <col min="4" max="255" width="11.44140625" style="101"/>
    <col min="256" max="256" width="26.5546875" style="101" customWidth="1"/>
    <col min="257" max="257" width="44.5546875" style="101" customWidth="1"/>
    <col min="258" max="258" width="38.109375" style="101" customWidth="1"/>
    <col min="259" max="511" width="11.44140625" style="101"/>
    <col min="512" max="512" width="26.5546875" style="101" customWidth="1"/>
    <col min="513" max="513" width="44.5546875" style="101" customWidth="1"/>
    <col min="514" max="514" width="38.109375" style="101" customWidth="1"/>
    <col min="515" max="767" width="11.44140625" style="101"/>
    <col min="768" max="768" width="26.5546875" style="101" customWidth="1"/>
    <col min="769" max="769" width="44.5546875" style="101" customWidth="1"/>
    <col min="770" max="770" width="38.109375" style="101" customWidth="1"/>
    <col min="771" max="1023" width="11.44140625" style="101"/>
    <col min="1024" max="1024" width="26.5546875" style="101" customWidth="1"/>
    <col min="1025" max="1025" width="44.5546875" style="101" customWidth="1"/>
    <col min="1026" max="1026" width="38.109375" style="101" customWidth="1"/>
    <col min="1027" max="1279" width="11.44140625" style="101"/>
    <col min="1280" max="1280" width="26.5546875" style="101" customWidth="1"/>
    <col min="1281" max="1281" width="44.5546875" style="101" customWidth="1"/>
    <col min="1282" max="1282" width="38.109375" style="101" customWidth="1"/>
    <col min="1283" max="1535" width="11.44140625" style="101"/>
    <col min="1536" max="1536" width="26.5546875" style="101" customWidth="1"/>
    <col min="1537" max="1537" width="44.5546875" style="101" customWidth="1"/>
    <col min="1538" max="1538" width="38.109375" style="101" customWidth="1"/>
    <col min="1539" max="1791" width="11.44140625" style="101"/>
    <col min="1792" max="1792" width="26.5546875" style="101" customWidth="1"/>
    <col min="1793" max="1793" width="44.5546875" style="101" customWidth="1"/>
    <col min="1794" max="1794" width="38.109375" style="101" customWidth="1"/>
    <col min="1795" max="2047" width="11.44140625" style="101"/>
    <col min="2048" max="2048" width="26.5546875" style="101" customWidth="1"/>
    <col min="2049" max="2049" width="44.5546875" style="101" customWidth="1"/>
    <col min="2050" max="2050" width="38.109375" style="101" customWidth="1"/>
    <col min="2051" max="2303" width="11.44140625" style="101"/>
    <col min="2304" max="2304" width="26.5546875" style="101" customWidth="1"/>
    <col min="2305" max="2305" width="44.5546875" style="101" customWidth="1"/>
    <col min="2306" max="2306" width="38.109375" style="101" customWidth="1"/>
    <col min="2307" max="2559" width="11.44140625" style="101"/>
    <col min="2560" max="2560" width="26.5546875" style="101" customWidth="1"/>
    <col min="2561" max="2561" width="44.5546875" style="101" customWidth="1"/>
    <col min="2562" max="2562" width="38.109375" style="101" customWidth="1"/>
    <col min="2563" max="2815" width="11.44140625" style="101"/>
    <col min="2816" max="2816" width="26.5546875" style="101" customWidth="1"/>
    <col min="2817" max="2817" width="44.5546875" style="101" customWidth="1"/>
    <col min="2818" max="2818" width="38.109375" style="101" customWidth="1"/>
    <col min="2819" max="3071" width="11.44140625" style="101"/>
    <col min="3072" max="3072" width="26.5546875" style="101" customWidth="1"/>
    <col min="3073" max="3073" width="44.5546875" style="101" customWidth="1"/>
    <col min="3074" max="3074" width="38.109375" style="101" customWidth="1"/>
    <col min="3075" max="3327" width="11.44140625" style="101"/>
    <col min="3328" max="3328" width="26.5546875" style="101" customWidth="1"/>
    <col min="3329" max="3329" width="44.5546875" style="101" customWidth="1"/>
    <col min="3330" max="3330" width="38.109375" style="101" customWidth="1"/>
    <col min="3331" max="3583" width="11.44140625" style="101"/>
    <col min="3584" max="3584" width="26.5546875" style="101" customWidth="1"/>
    <col min="3585" max="3585" width="44.5546875" style="101" customWidth="1"/>
    <col min="3586" max="3586" width="38.109375" style="101" customWidth="1"/>
    <col min="3587" max="3839" width="11.44140625" style="101"/>
    <col min="3840" max="3840" width="26.5546875" style="101" customWidth="1"/>
    <col min="3841" max="3841" width="44.5546875" style="101" customWidth="1"/>
    <col min="3842" max="3842" width="38.109375" style="101" customWidth="1"/>
    <col min="3843" max="4095" width="11.44140625" style="101"/>
    <col min="4096" max="4096" width="26.5546875" style="101" customWidth="1"/>
    <col min="4097" max="4097" width="44.5546875" style="101" customWidth="1"/>
    <col min="4098" max="4098" width="38.109375" style="101" customWidth="1"/>
    <col min="4099" max="4351" width="11.44140625" style="101"/>
    <col min="4352" max="4352" width="26.5546875" style="101" customWidth="1"/>
    <col min="4353" max="4353" width="44.5546875" style="101" customWidth="1"/>
    <col min="4354" max="4354" width="38.109375" style="101" customWidth="1"/>
    <col min="4355" max="4607" width="11.44140625" style="101"/>
    <col min="4608" max="4608" width="26.5546875" style="101" customWidth="1"/>
    <col min="4609" max="4609" width="44.5546875" style="101" customWidth="1"/>
    <col min="4610" max="4610" width="38.109375" style="101" customWidth="1"/>
    <col min="4611" max="4863" width="11.44140625" style="101"/>
    <col min="4864" max="4864" width="26.5546875" style="101" customWidth="1"/>
    <col min="4865" max="4865" width="44.5546875" style="101" customWidth="1"/>
    <col min="4866" max="4866" width="38.109375" style="101" customWidth="1"/>
    <col min="4867" max="5119" width="11.44140625" style="101"/>
    <col min="5120" max="5120" width="26.5546875" style="101" customWidth="1"/>
    <col min="5121" max="5121" width="44.5546875" style="101" customWidth="1"/>
    <col min="5122" max="5122" width="38.109375" style="101" customWidth="1"/>
    <col min="5123" max="5375" width="11.44140625" style="101"/>
    <col min="5376" max="5376" width="26.5546875" style="101" customWidth="1"/>
    <col min="5377" max="5377" width="44.5546875" style="101" customWidth="1"/>
    <col min="5378" max="5378" width="38.109375" style="101" customWidth="1"/>
    <col min="5379" max="5631" width="11.44140625" style="101"/>
    <col min="5632" max="5632" width="26.5546875" style="101" customWidth="1"/>
    <col min="5633" max="5633" width="44.5546875" style="101" customWidth="1"/>
    <col min="5634" max="5634" width="38.109375" style="101" customWidth="1"/>
    <col min="5635" max="5887" width="11.44140625" style="101"/>
    <col min="5888" max="5888" width="26.5546875" style="101" customWidth="1"/>
    <col min="5889" max="5889" width="44.5546875" style="101" customWidth="1"/>
    <col min="5890" max="5890" width="38.109375" style="101" customWidth="1"/>
    <col min="5891" max="6143" width="11.44140625" style="101"/>
    <col min="6144" max="6144" width="26.5546875" style="101" customWidth="1"/>
    <col min="6145" max="6145" width="44.5546875" style="101" customWidth="1"/>
    <col min="6146" max="6146" width="38.109375" style="101" customWidth="1"/>
    <col min="6147" max="6399" width="11.44140625" style="101"/>
    <col min="6400" max="6400" width="26.5546875" style="101" customWidth="1"/>
    <col min="6401" max="6401" width="44.5546875" style="101" customWidth="1"/>
    <col min="6402" max="6402" width="38.109375" style="101" customWidth="1"/>
    <col min="6403" max="6655" width="11.44140625" style="101"/>
    <col min="6656" max="6656" width="26.5546875" style="101" customWidth="1"/>
    <col min="6657" max="6657" width="44.5546875" style="101" customWidth="1"/>
    <col min="6658" max="6658" width="38.109375" style="101" customWidth="1"/>
    <col min="6659" max="6911" width="11.44140625" style="101"/>
    <col min="6912" max="6912" width="26.5546875" style="101" customWidth="1"/>
    <col min="6913" max="6913" width="44.5546875" style="101" customWidth="1"/>
    <col min="6914" max="6914" width="38.109375" style="101" customWidth="1"/>
    <col min="6915" max="7167" width="11.44140625" style="101"/>
    <col min="7168" max="7168" width="26.5546875" style="101" customWidth="1"/>
    <col min="7169" max="7169" width="44.5546875" style="101" customWidth="1"/>
    <col min="7170" max="7170" width="38.109375" style="101" customWidth="1"/>
    <col min="7171" max="7423" width="11.44140625" style="101"/>
    <col min="7424" max="7424" width="26.5546875" style="101" customWidth="1"/>
    <col min="7425" max="7425" width="44.5546875" style="101" customWidth="1"/>
    <col min="7426" max="7426" width="38.109375" style="101" customWidth="1"/>
    <col min="7427" max="7679" width="11.44140625" style="101"/>
    <col min="7680" max="7680" width="26.5546875" style="101" customWidth="1"/>
    <col min="7681" max="7681" width="44.5546875" style="101" customWidth="1"/>
    <col min="7682" max="7682" width="38.109375" style="101" customWidth="1"/>
    <col min="7683" max="7935" width="11.44140625" style="101"/>
    <col min="7936" max="7936" width="26.5546875" style="101" customWidth="1"/>
    <col min="7937" max="7937" width="44.5546875" style="101" customWidth="1"/>
    <col min="7938" max="7938" width="38.109375" style="101" customWidth="1"/>
    <col min="7939" max="8191" width="11.44140625" style="101"/>
    <col min="8192" max="8192" width="26.5546875" style="101" customWidth="1"/>
    <col min="8193" max="8193" width="44.5546875" style="101" customWidth="1"/>
    <col min="8194" max="8194" width="38.109375" style="101" customWidth="1"/>
    <col min="8195" max="8447" width="11.44140625" style="101"/>
    <col min="8448" max="8448" width="26.5546875" style="101" customWidth="1"/>
    <col min="8449" max="8449" width="44.5546875" style="101" customWidth="1"/>
    <col min="8450" max="8450" width="38.109375" style="101" customWidth="1"/>
    <col min="8451" max="8703" width="11.44140625" style="101"/>
    <col min="8704" max="8704" width="26.5546875" style="101" customWidth="1"/>
    <col min="8705" max="8705" width="44.5546875" style="101" customWidth="1"/>
    <col min="8706" max="8706" width="38.109375" style="101" customWidth="1"/>
    <col min="8707" max="8959" width="11.44140625" style="101"/>
    <col min="8960" max="8960" width="26.5546875" style="101" customWidth="1"/>
    <col min="8961" max="8961" width="44.5546875" style="101" customWidth="1"/>
    <col min="8962" max="8962" width="38.109375" style="101" customWidth="1"/>
    <col min="8963" max="9215" width="11.44140625" style="101"/>
    <col min="9216" max="9216" width="26.5546875" style="101" customWidth="1"/>
    <col min="9217" max="9217" width="44.5546875" style="101" customWidth="1"/>
    <col min="9218" max="9218" width="38.109375" style="101" customWidth="1"/>
    <col min="9219" max="9471" width="11.44140625" style="101"/>
    <col min="9472" max="9472" width="26.5546875" style="101" customWidth="1"/>
    <col min="9473" max="9473" width="44.5546875" style="101" customWidth="1"/>
    <col min="9474" max="9474" width="38.109375" style="101" customWidth="1"/>
    <col min="9475" max="9727" width="11.44140625" style="101"/>
    <col min="9728" max="9728" width="26.5546875" style="101" customWidth="1"/>
    <col min="9729" max="9729" width="44.5546875" style="101" customWidth="1"/>
    <col min="9730" max="9730" width="38.109375" style="101" customWidth="1"/>
    <col min="9731" max="9983" width="11.44140625" style="101"/>
    <col min="9984" max="9984" width="26.5546875" style="101" customWidth="1"/>
    <col min="9985" max="9985" width="44.5546875" style="101" customWidth="1"/>
    <col min="9986" max="9986" width="38.109375" style="101" customWidth="1"/>
    <col min="9987" max="10239" width="11.44140625" style="101"/>
    <col min="10240" max="10240" width="26.5546875" style="101" customWidth="1"/>
    <col min="10241" max="10241" width="44.5546875" style="101" customWidth="1"/>
    <col min="10242" max="10242" width="38.109375" style="101" customWidth="1"/>
    <col min="10243" max="10495" width="11.44140625" style="101"/>
    <col min="10496" max="10496" width="26.5546875" style="101" customWidth="1"/>
    <col min="10497" max="10497" width="44.5546875" style="101" customWidth="1"/>
    <col min="10498" max="10498" width="38.109375" style="101" customWidth="1"/>
    <col min="10499" max="10751" width="11.44140625" style="101"/>
    <col min="10752" max="10752" width="26.5546875" style="101" customWidth="1"/>
    <col min="10753" max="10753" width="44.5546875" style="101" customWidth="1"/>
    <col min="10754" max="10754" width="38.109375" style="101" customWidth="1"/>
    <col min="10755" max="11007" width="11.44140625" style="101"/>
    <col min="11008" max="11008" width="26.5546875" style="101" customWidth="1"/>
    <col min="11009" max="11009" width="44.5546875" style="101" customWidth="1"/>
    <col min="11010" max="11010" width="38.109375" style="101" customWidth="1"/>
    <col min="11011" max="11263" width="11.44140625" style="101"/>
    <col min="11264" max="11264" width="26.5546875" style="101" customWidth="1"/>
    <col min="11265" max="11265" width="44.5546875" style="101" customWidth="1"/>
    <col min="11266" max="11266" width="38.109375" style="101" customWidth="1"/>
    <col min="11267" max="11519" width="11.44140625" style="101"/>
    <col min="11520" max="11520" width="26.5546875" style="101" customWidth="1"/>
    <col min="11521" max="11521" width="44.5546875" style="101" customWidth="1"/>
    <col min="11522" max="11522" width="38.109375" style="101" customWidth="1"/>
    <col min="11523" max="11775" width="11.44140625" style="101"/>
    <col min="11776" max="11776" width="26.5546875" style="101" customWidth="1"/>
    <col min="11777" max="11777" width="44.5546875" style="101" customWidth="1"/>
    <col min="11778" max="11778" width="38.109375" style="101" customWidth="1"/>
    <col min="11779" max="12031" width="11.44140625" style="101"/>
    <col min="12032" max="12032" width="26.5546875" style="101" customWidth="1"/>
    <col min="12033" max="12033" width="44.5546875" style="101" customWidth="1"/>
    <col min="12034" max="12034" width="38.109375" style="101" customWidth="1"/>
    <col min="12035" max="12287" width="11.44140625" style="101"/>
    <col min="12288" max="12288" width="26.5546875" style="101" customWidth="1"/>
    <col min="12289" max="12289" width="44.5546875" style="101" customWidth="1"/>
    <col min="12290" max="12290" width="38.109375" style="101" customWidth="1"/>
    <col min="12291" max="12543" width="11.44140625" style="101"/>
    <col min="12544" max="12544" width="26.5546875" style="101" customWidth="1"/>
    <col min="12545" max="12545" width="44.5546875" style="101" customWidth="1"/>
    <col min="12546" max="12546" width="38.109375" style="101" customWidth="1"/>
    <col min="12547" max="12799" width="11.44140625" style="101"/>
    <col min="12800" max="12800" width="26.5546875" style="101" customWidth="1"/>
    <col min="12801" max="12801" width="44.5546875" style="101" customWidth="1"/>
    <col min="12802" max="12802" width="38.109375" style="101" customWidth="1"/>
    <col min="12803" max="13055" width="11.44140625" style="101"/>
    <col min="13056" max="13056" width="26.5546875" style="101" customWidth="1"/>
    <col min="13057" max="13057" width="44.5546875" style="101" customWidth="1"/>
    <col min="13058" max="13058" width="38.109375" style="101" customWidth="1"/>
    <col min="13059" max="13311" width="11.44140625" style="101"/>
    <col min="13312" max="13312" width="26.5546875" style="101" customWidth="1"/>
    <col min="13313" max="13313" width="44.5546875" style="101" customWidth="1"/>
    <col min="13314" max="13314" width="38.109375" style="101" customWidth="1"/>
    <col min="13315" max="13567" width="11.44140625" style="101"/>
    <col min="13568" max="13568" width="26.5546875" style="101" customWidth="1"/>
    <col min="13569" max="13569" width="44.5546875" style="101" customWidth="1"/>
    <col min="13570" max="13570" width="38.109375" style="101" customWidth="1"/>
    <col min="13571" max="13823" width="11.44140625" style="101"/>
    <col min="13824" max="13824" width="26.5546875" style="101" customWidth="1"/>
    <col min="13825" max="13825" width="44.5546875" style="101" customWidth="1"/>
    <col min="13826" max="13826" width="38.109375" style="101" customWidth="1"/>
    <col min="13827" max="14079" width="11.44140625" style="101"/>
    <col min="14080" max="14080" width="26.5546875" style="101" customWidth="1"/>
    <col min="14081" max="14081" width="44.5546875" style="101" customWidth="1"/>
    <col min="14082" max="14082" width="38.109375" style="101" customWidth="1"/>
    <col min="14083" max="14335" width="11.44140625" style="101"/>
    <col min="14336" max="14336" width="26.5546875" style="101" customWidth="1"/>
    <col min="14337" max="14337" width="44.5546875" style="101" customWidth="1"/>
    <col min="14338" max="14338" width="38.109375" style="101" customWidth="1"/>
    <col min="14339" max="14591" width="11.44140625" style="101"/>
    <col min="14592" max="14592" width="26.5546875" style="101" customWidth="1"/>
    <col min="14593" max="14593" width="44.5546875" style="101" customWidth="1"/>
    <col min="14594" max="14594" width="38.109375" style="101" customWidth="1"/>
    <col min="14595" max="14847" width="11.44140625" style="101"/>
    <col min="14848" max="14848" width="26.5546875" style="101" customWidth="1"/>
    <col min="14849" max="14849" width="44.5546875" style="101" customWidth="1"/>
    <col min="14850" max="14850" width="38.109375" style="101" customWidth="1"/>
    <col min="14851" max="15103" width="11.44140625" style="101"/>
    <col min="15104" max="15104" width="26.5546875" style="101" customWidth="1"/>
    <col min="15105" max="15105" width="44.5546875" style="101" customWidth="1"/>
    <col min="15106" max="15106" width="38.109375" style="101" customWidth="1"/>
    <col min="15107" max="15359" width="11.44140625" style="101"/>
    <col min="15360" max="15360" width="26.5546875" style="101" customWidth="1"/>
    <col min="15361" max="15361" width="44.5546875" style="101" customWidth="1"/>
    <col min="15362" max="15362" width="38.109375" style="101" customWidth="1"/>
    <col min="15363" max="15615" width="11.44140625" style="101"/>
    <col min="15616" max="15616" width="26.5546875" style="101" customWidth="1"/>
    <col min="15617" max="15617" width="44.5546875" style="101" customWidth="1"/>
    <col min="15618" max="15618" width="38.109375" style="101" customWidth="1"/>
    <col min="15619" max="15871" width="11.44140625" style="101"/>
    <col min="15872" max="15872" width="26.5546875" style="101" customWidth="1"/>
    <col min="15873" max="15873" width="44.5546875" style="101" customWidth="1"/>
    <col min="15874" max="15874" width="38.109375" style="101" customWidth="1"/>
    <col min="15875" max="16127" width="11.44140625" style="101"/>
    <col min="16128" max="16128" width="26.5546875" style="101" customWidth="1"/>
    <col min="16129" max="16129" width="44.5546875" style="101" customWidth="1"/>
    <col min="16130" max="16130" width="38.109375" style="101" customWidth="1"/>
    <col min="16131" max="16384" width="11.44140625" style="101"/>
  </cols>
  <sheetData>
    <row r="1" spans="1:3" s="104" customFormat="1" ht="24" customHeight="1" x14ac:dyDescent="0.3">
      <c r="A1" s="102" t="s">
        <v>66</v>
      </c>
      <c r="B1" s="102" t="s">
        <v>67</v>
      </c>
      <c r="C1" s="103" t="s">
        <v>68</v>
      </c>
    </row>
    <row r="2" spans="1:3" ht="33" customHeight="1" x14ac:dyDescent="0.3">
      <c r="A2" s="105" t="s">
        <v>69</v>
      </c>
      <c r="B2" s="106" t="s">
        <v>70</v>
      </c>
      <c r="C2" s="107" t="s">
        <v>71</v>
      </c>
    </row>
    <row r="3" spans="1:3" ht="33" customHeight="1" x14ac:dyDescent="0.3">
      <c r="A3" s="105" t="s">
        <v>72</v>
      </c>
      <c r="B3" s="106" t="s">
        <v>73</v>
      </c>
      <c r="C3" s="107" t="s">
        <v>71</v>
      </c>
    </row>
    <row r="4" spans="1:3" ht="41.4" x14ac:dyDescent="0.3">
      <c r="A4" s="105" t="s">
        <v>74</v>
      </c>
      <c r="B4" s="106" t="s">
        <v>75</v>
      </c>
      <c r="C4" s="107" t="s">
        <v>71</v>
      </c>
    </row>
    <row r="5" spans="1:3" ht="39" customHeight="1" x14ac:dyDescent="0.3">
      <c r="A5" s="105" t="s">
        <v>76</v>
      </c>
      <c r="B5" s="106" t="s">
        <v>77</v>
      </c>
      <c r="C5" s="107" t="s">
        <v>71</v>
      </c>
    </row>
    <row r="6" spans="1:3" ht="35.25" customHeight="1" x14ac:dyDescent="0.3">
      <c r="A6" s="105" t="s">
        <v>78</v>
      </c>
      <c r="B6" s="106" t="s">
        <v>79</v>
      </c>
      <c r="C6" s="107" t="s">
        <v>71</v>
      </c>
    </row>
    <row r="7" spans="1:3" ht="47.25" customHeight="1" x14ac:dyDescent="0.3">
      <c r="A7" s="105" t="s">
        <v>80</v>
      </c>
      <c r="B7" s="106" t="s">
        <v>81</v>
      </c>
      <c r="C7" s="107" t="s">
        <v>71</v>
      </c>
    </row>
    <row r="8" spans="1:3" ht="33" customHeight="1" x14ac:dyDescent="0.3">
      <c r="A8" s="105" t="s">
        <v>82</v>
      </c>
      <c r="B8" s="106" t="s">
        <v>83</v>
      </c>
      <c r="C8" s="107" t="s">
        <v>71</v>
      </c>
    </row>
    <row r="9" spans="1:3" ht="33" customHeight="1" x14ac:dyDescent="0.3">
      <c r="A9" s="105" t="s">
        <v>84</v>
      </c>
      <c r="B9" s="106" t="s">
        <v>85</v>
      </c>
      <c r="C9" s="107" t="s">
        <v>71</v>
      </c>
    </row>
    <row r="10" spans="1:3" ht="33" customHeight="1" x14ac:dyDescent="0.3">
      <c r="A10" s="105" t="s">
        <v>86</v>
      </c>
      <c r="B10" s="106" t="s">
        <v>87</v>
      </c>
      <c r="C10" s="107" t="s">
        <v>71</v>
      </c>
    </row>
    <row r="11" spans="1:3" ht="33" customHeight="1" x14ac:dyDescent="0.3">
      <c r="A11" s="105" t="s">
        <v>88</v>
      </c>
      <c r="B11" s="106" t="s">
        <v>89</v>
      </c>
      <c r="C11" s="107" t="s">
        <v>71</v>
      </c>
    </row>
    <row r="12" spans="1:3" ht="33" customHeight="1" x14ac:dyDescent="0.3">
      <c r="A12" s="105" t="s">
        <v>90</v>
      </c>
      <c r="B12" s="106" t="s">
        <v>91</v>
      </c>
      <c r="C12" s="107" t="s">
        <v>71</v>
      </c>
    </row>
    <row r="13" spans="1:3" ht="48.75" customHeight="1" x14ac:dyDescent="0.3">
      <c r="A13" s="105" t="s">
        <v>92</v>
      </c>
      <c r="B13" s="106" t="s">
        <v>93</v>
      </c>
      <c r="C13" s="107" t="s">
        <v>71</v>
      </c>
    </row>
    <row r="14" spans="1:3" ht="41.4" x14ac:dyDescent="0.3">
      <c r="A14" s="105" t="s">
        <v>92</v>
      </c>
      <c r="B14" s="106" t="s">
        <v>94</v>
      </c>
      <c r="C14" s="108" t="s">
        <v>95</v>
      </c>
    </row>
    <row r="15" spans="1:3" ht="27.75" customHeight="1" x14ac:dyDescent="0.3">
      <c r="A15" s="105" t="s">
        <v>96</v>
      </c>
      <c r="B15" s="106" t="s">
        <v>97</v>
      </c>
      <c r="C15" s="108" t="s">
        <v>95</v>
      </c>
    </row>
    <row r="16" spans="1:3" ht="53.25" customHeight="1" x14ac:dyDescent="0.3">
      <c r="A16" s="105" t="s">
        <v>98</v>
      </c>
      <c r="B16" s="106" t="s">
        <v>99</v>
      </c>
      <c r="C16" s="108" t="s">
        <v>95</v>
      </c>
    </row>
    <row r="17" spans="1:3" ht="34.5" customHeight="1" x14ac:dyDescent="0.3">
      <c r="A17" s="105" t="s">
        <v>100</v>
      </c>
      <c r="B17" s="106" t="s">
        <v>101</v>
      </c>
      <c r="C17" s="107" t="s">
        <v>71</v>
      </c>
    </row>
    <row r="18" spans="1:3" ht="33" customHeight="1" x14ac:dyDescent="0.3">
      <c r="A18" s="105" t="s">
        <v>102</v>
      </c>
      <c r="B18" s="106" t="s">
        <v>103</v>
      </c>
      <c r="C18" s="107" t="s">
        <v>71</v>
      </c>
    </row>
    <row r="19" spans="1:3" ht="33" customHeight="1" x14ac:dyDescent="0.3">
      <c r="A19" s="105" t="s">
        <v>104</v>
      </c>
      <c r="B19" s="106" t="s">
        <v>103</v>
      </c>
      <c r="C19" s="107" t="s">
        <v>71</v>
      </c>
    </row>
    <row r="20" spans="1:3" s="111" customFormat="1" ht="13.8" x14ac:dyDescent="0.3">
      <c r="A20" s="109" t="s">
        <v>105</v>
      </c>
      <c r="B20" s="109" t="s">
        <v>106</v>
      </c>
      <c r="C20" s="110"/>
    </row>
    <row r="21" spans="1:3" s="111" customFormat="1" ht="13.8" x14ac:dyDescent="0.3">
      <c r="A21" s="109" t="s">
        <v>107</v>
      </c>
      <c r="B21" s="109" t="s">
        <v>108</v>
      </c>
      <c r="C21" s="110"/>
    </row>
    <row r="22" spans="1:3" s="113" customFormat="1" ht="13.8" x14ac:dyDescent="0.3">
      <c r="A22" s="109" t="s">
        <v>109</v>
      </c>
      <c r="B22" s="112" t="s">
        <v>110</v>
      </c>
      <c r="C22" s="112"/>
    </row>
    <row r="23" spans="1:3" s="113" customFormat="1" ht="13.8" x14ac:dyDescent="0.3">
      <c r="A23" s="109" t="s">
        <v>111</v>
      </c>
      <c r="B23" s="112" t="s">
        <v>112</v>
      </c>
      <c r="C23" s="112"/>
    </row>
    <row r="24" spans="1:3" s="113" customFormat="1" ht="13.8" x14ac:dyDescent="0.3">
      <c r="A24" s="109" t="s">
        <v>113</v>
      </c>
      <c r="B24" s="112" t="s">
        <v>114</v>
      </c>
      <c r="C24" s="112"/>
    </row>
    <row r="25" spans="1:3" s="113" customFormat="1" ht="13.8" x14ac:dyDescent="0.3">
      <c r="A25" s="109" t="s">
        <v>115</v>
      </c>
      <c r="B25" s="112"/>
      <c r="C25" s="112"/>
    </row>
    <row r="26" spans="1:3" s="113" customFormat="1" ht="13.8" x14ac:dyDescent="0.3">
      <c r="A26" s="109" t="s">
        <v>116</v>
      </c>
      <c r="B26" s="112"/>
      <c r="C26" s="112"/>
    </row>
    <row r="27" spans="1:3" ht="14.4" x14ac:dyDescent="0.3">
      <c r="A27" s="114"/>
    </row>
  </sheetData>
  <printOptions horizontalCentered="1" verticalCentered="1"/>
  <pageMargins left="0.70833333333333304" right="0.70833333333333304" top="0.74861111111111101" bottom="0.74861111111111101" header="0.31527777777777799" footer="0.31527777777777799"/>
  <pageSetup paperSize="9" scale="79" orientation="portrait" horizontalDpi="300" verticalDpi="300" r:id="rId1"/>
  <headerFooter>
    <oddHeader>&amp;LINSERM TOULOUSE&amp;RExploitation des installations de génie climatique et électrique</oddHeader>
    <oddFooter>&amp;LATMO&amp;14sphères&amp;C&amp;F - &amp;A&amp;R&amp;P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PdG</vt:lpstr>
      <vt:lpstr>Tab_surface </vt:lpstr>
      <vt:lpstr>Astreinte</vt:lpstr>
      <vt:lpstr>Répartition prestations</vt:lpstr>
      <vt:lpstr>Astreinte!Zone_d_impression</vt:lpstr>
      <vt:lpstr>PdG!Zone_d_impression</vt:lpstr>
      <vt:lpstr>'Répartition prestations'!Zone_d_impression</vt:lpstr>
      <vt:lpstr>'Tab_surface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Stéphane LAURENT</dc:creator>
  <dc:description/>
  <cp:lastModifiedBy>Lisa GALINO</cp:lastModifiedBy>
  <cp:revision>4</cp:revision>
  <cp:lastPrinted>2017-06-05T11:12:21Z</cp:lastPrinted>
  <dcterms:created xsi:type="dcterms:W3CDTF">2017-06-01T07:02:49Z</dcterms:created>
  <dcterms:modified xsi:type="dcterms:W3CDTF">2026-06-03T07:23:50Z</dcterms:modified>
  <dc:language>fr-FR</dc:language>
</cp:coreProperties>
</file>